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300" yWindow="120" windowWidth="19320" windowHeight="11385" tabRatio="500" activeTab="3"/>
  </bookViews>
  <sheets>
    <sheet name="SETTING" sheetId="8" r:id="rId1"/>
    <sheet name="GENERALITY" sheetId="2" r:id="rId2"/>
    <sheet name="FUNCTIONALITY" sheetId="3" r:id="rId3"/>
    <sheet name="ARTIFICIALITY" sheetId="4" r:id="rId4"/>
    <sheet name="CHANNEL ADJUSTMENTS" sheetId="6" r:id="rId5"/>
    <sheet name="INDICES_CALC" sheetId="10" r:id="rId6"/>
    <sheet name="SYNTHESIS" sheetId="12" r:id="rId7"/>
  </sheets>
  <definedNames>
    <definedName name="_xlnm._FilterDatabase" localSheetId="3" hidden="1">ARTIFICIALITY!$A$1:$A$271</definedName>
    <definedName name="_xlnm._FilterDatabase" localSheetId="2" hidden="1">FUNCTIONALITY!$N$1:$N$282</definedName>
    <definedName name="_xlnm._FilterDatabase" localSheetId="1" hidden="1">GENERALITY!$A$3:$A$44</definedName>
    <definedName name="_xlnm.Print_Area" localSheetId="3">ARTIFICIALITY!$A$1:$J$141</definedName>
    <definedName name="_xlnm.Print_Area" localSheetId="4">'CHANNEL ADJUSTMENTS'!$A$1:$J$41</definedName>
    <definedName name="_xlnm.Print_Area" localSheetId="2">FUNCTIONALITY!$A$1:$J$125</definedName>
    <definedName name="_xlnm.Print_Area" localSheetId="1">GENERALITY!$A$1:$H$44</definedName>
    <definedName name="_xlnm.Print_Area" localSheetId="0">SETTING!$A$1:$J$54</definedName>
    <definedName name="_xlnm.Print_Area" localSheetId="6">SYNTHESIS!$A$1:$F$32</definedName>
  </definedNames>
  <calcPr calcId="125725"/>
  <fileRecoveryPr autoRecover="0"/>
</workbook>
</file>

<file path=xl/calcChain.xml><?xml version="1.0" encoding="utf-8"?>
<calcChain xmlns="http://schemas.openxmlformats.org/spreadsheetml/2006/main">
  <c r="G51" i="10"/>
  <c r="G50"/>
  <c r="G49"/>
  <c r="G48"/>
  <c r="G47"/>
  <c r="G40"/>
  <c r="G39"/>
  <c r="G38"/>
  <c r="G37"/>
  <c r="G36"/>
  <c r="A5" i="12"/>
  <c r="I47" i="8" l="1"/>
  <c r="E4"/>
  <c r="E3"/>
  <c r="E2"/>
  <c r="Q136" i="4" l="1"/>
  <c r="K25" i="6"/>
  <c r="K15"/>
  <c r="K5"/>
  <c r="K110" i="3"/>
  <c r="K97"/>
  <c r="K84"/>
  <c r="K69"/>
  <c r="K57"/>
  <c r="K44"/>
  <c r="K31"/>
  <c r="K18"/>
  <c r="K7"/>
  <c r="K124" i="4"/>
  <c r="K111"/>
  <c r="K99"/>
  <c r="K83"/>
  <c r="K69"/>
  <c r="K57"/>
  <c r="K44"/>
  <c r="K33"/>
  <c r="K17"/>
  <c r="K6"/>
  <c r="Q121" i="3"/>
  <c r="Q83"/>
  <c r="P83"/>
  <c r="O83"/>
  <c r="K38" i="6" l="1"/>
  <c r="K137" i="4"/>
  <c r="A2" i="12" l="1"/>
  <c r="A1"/>
  <c r="J38" i="4"/>
  <c r="A3" i="12"/>
  <c r="G61" i="10" l="1"/>
  <c r="C50"/>
  <c r="K39"/>
  <c r="C39"/>
  <c r="F8"/>
  <c r="D8"/>
  <c r="Q37" i="6" l="1"/>
  <c r="Q24"/>
  <c r="P24"/>
  <c r="O24"/>
  <c r="N24"/>
  <c r="Q14"/>
  <c r="P14"/>
  <c r="O14"/>
  <c r="N14"/>
  <c r="Q4"/>
  <c r="P4"/>
  <c r="O4"/>
  <c r="J28"/>
  <c r="J26"/>
  <c r="J16"/>
  <c r="R14" s="1"/>
  <c r="J6"/>
  <c r="R4" s="1"/>
  <c r="Q123" i="4"/>
  <c r="P123"/>
  <c r="O123"/>
  <c r="N123"/>
  <c r="J88"/>
  <c r="Q82"/>
  <c r="P82"/>
  <c r="O82"/>
  <c r="N82"/>
  <c r="Q68"/>
  <c r="P68"/>
  <c r="O68"/>
  <c r="N68"/>
  <c r="Q110"/>
  <c r="P110"/>
  <c r="O110"/>
  <c r="N110"/>
  <c r="Q98"/>
  <c r="P98"/>
  <c r="O98"/>
  <c r="N98"/>
  <c r="Q56"/>
  <c r="P56"/>
  <c r="O56"/>
  <c r="N56"/>
  <c r="J47"/>
  <c r="J45"/>
  <c r="Q43"/>
  <c r="P43"/>
  <c r="O43"/>
  <c r="J127"/>
  <c r="J125"/>
  <c r="J114"/>
  <c r="J112"/>
  <c r="J102"/>
  <c r="J100"/>
  <c r="R98" s="1"/>
  <c r="J86"/>
  <c r="J84"/>
  <c r="J72"/>
  <c r="J70"/>
  <c r="J60"/>
  <c r="J58"/>
  <c r="R56" s="1"/>
  <c r="S56" s="1"/>
  <c r="J36"/>
  <c r="J34"/>
  <c r="R32" s="1"/>
  <c r="J24"/>
  <c r="J22"/>
  <c r="J20"/>
  <c r="J18"/>
  <c r="J11"/>
  <c r="J9"/>
  <c r="J7"/>
  <c r="Q6" i="3"/>
  <c r="P6"/>
  <c r="O6"/>
  <c r="N6"/>
  <c r="Q17"/>
  <c r="P17"/>
  <c r="O17"/>
  <c r="N17"/>
  <c r="Q30"/>
  <c r="P30"/>
  <c r="O30"/>
  <c r="N30"/>
  <c r="Q43"/>
  <c r="P43"/>
  <c r="O43"/>
  <c r="N43"/>
  <c r="Q109"/>
  <c r="P109"/>
  <c r="O109"/>
  <c r="N109"/>
  <c r="Q96"/>
  <c r="P96"/>
  <c r="O96"/>
  <c r="N96"/>
  <c r="Q68"/>
  <c r="P68"/>
  <c r="G62" i="10" s="1"/>
  <c r="G63" s="1"/>
  <c r="O68" i="3"/>
  <c r="Q56"/>
  <c r="P56"/>
  <c r="O56"/>
  <c r="N56"/>
  <c r="N83"/>
  <c r="J113"/>
  <c r="J111"/>
  <c r="J100"/>
  <c r="J98"/>
  <c r="J85"/>
  <c r="R83" s="1"/>
  <c r="J74"/>
  <c r="J72"/>
  <c r="J70"/>
  <c r="J60"/>
  <c r="J58"/>
  <c r="J47"/>
  <c r="J45"/>
  <c r="J34"/>
  <c r="J32"/>
  <c r="J21"/>
  <c r="R17" s="1"/>
  <c r="J19"/>
  <c r="J10"/>
  <c r="J8"/>
  <c r="R110" i="4" l="1"/>
  <c r="T110" s="1"/>
  <c r="S98"/>
  <c r="R56" i="3"/>
  <c r="S56" s="1"/>
  <c r="C51" i="10"/>
  <c r="C52" s="1"/>
  <c r="R68" i="4"/>
  <c r="S68" s="1"/>
  <c r="O121" i="3"/>
  <c r="P121"/>
  <c r="K40" i="10"/>
  <c r="K41" s="1"/>
  <c r="R123" i="4"/>
  <c r="S123" s="1"/>
  <c r="R109" i="3"/>
  <c r="R24" i="6"/>
  <c r="R37" s="1"/>
  <c r="R30" i="3"/>
  <c r="S30" s="1"/>
  <c r="R43"/>
  <c r="S43" s="1"/>
  <c r="R96"/>
  <c r="S96" s="1"/>
  <c r="R68"/>
  <c r="S83"/>
  <c r="T83"/>
  <c r="R43" i="4"/>
  <c r="S14" i="6"/>
  <c r="P37"/>
  <c r="O37"/>
  <c r="R82" i="4"/>
  <c r="T82" s="1"/>
  <c r="S17" i="3"/>
  <c r="T17"/>
  <c r="R6"/>
  <c r="T6" s="1"/>
  <c r="T14" i="6"/>
  <c r="T98" i="4"/>
  <c r="T56"/>
  <c r="T123" l="1"/>
  <c r="S110"/>
  <c r="T56" i="3"/>
  <c r="T68" i="4"/>
  <c r="S109" i="3"/>
  <c r="R121"/>
  <c r="S121"/>
  <c r="T109"/>
  <c r="S37" i="6"/>
  <c r="S24"/>
  <c r="T24"/>
  <c r="T30" i="3"/>
  <c r="T96"/>
  <c r="T43"/>
  <c r="S82" i="4"/>
  <c r="S6" i="3"/>
  <c r="N4" i="6" l="1"/>
  <c r="N43" i="4"/>
  <c r="Q16"/>
  <c r="P16"/>
  <c r="O16"/>
  <c r="Q32"/>
  <c r="P32"/>
  <c r="O32"/>
  <c r="N32"/>
  <c r="N16"/>
  <c r="Q5"/>
  <c r="P5"/>
  <c r="O5"/>
  <c r="N5"/>
  <c r="N68" i="3"/>
  <c r="O136" i="4" l="1"/>
  <c r="P136"/>
  <c r="C40" i="10"/>
  <c r="C41" s="1"/>
  <c r="F9"/>
  <c r="F10" s="1"/>
  <c r="F5"/>
  <c r="B8"/>
  <c r="T68" i="3"/>
  <c r="S68"/>
  <c r="B5" i="10"/>
  <c r="G52" l="1"/>
  <c r="G41"/>
  <c r="C23"/>
  <c r="C26"/>
  <c r="G8"/>
  <c r="D9"/>
  <c r="D10" s="1"/>
  <c r="D5"/>
  <c r="G5" s="1"/>
  <c r="B9"/>
  <c r="K124" i="3"/>
  <c r="C27" i="10" l="1"/>
  <c r="C28" s="1"/>
  <c r="G9"/>
  <c r="B10"/>
  <c r="R5" i="4"/>
  <c r="R16"/>
  <c r="B6" i="10"/>
  <c r="B7"/>
  <c r="R136" i="4" l="1"/>
  <c r="D7" i="10" s="1"/>
  <c r="S136" i="4"/>
  <c r="D6" i="10" s="1"/>
  <c r="G10"/>
  <c r="F23"/>
  <c r="T43" i="4"/>
  <c r="S43"/>
  <c r="S5"/>
  <c r="T5"/>
  <c r="S32"/>
  <c r="T32"/>
  <c r="S16"/>
  <c r="T16"/>
  <c r="S4" i="6"/>
  <c r="T4"/>
  <c r="F7" i="10"/>
  <c r="F6"/>
  <c r="C47" l="1"/>
  <c r="C53" s="1"/>
  <c r="C36"/>
  <c r="C42" s="1"/>
  <c r="G58"/>
  <c r="G64" s="1"/>
  <c r="G53"/>
  <c r="D30" i="12" s="1"/>
  <c r="K36" i="10"/>
  <c r="K42" s="1"/>
  <c r="G42"/>
  <c r="C65"/>
  <c r="E25" i="12" s="1"/>
  <c r="C25" i="10"/>
  <c r="G6"/>
  <c r="C24"/>
  <c r="C48"/>
  <c r="C54" s="1"/>
  <c r="G43"/>
  <c r="F13"/>
  <c r="F17" s="1"/>
  <c r="G54"/>
  <c r="B14"/>
  <c r="B18" s="1"/>
  <c r="C49"/>
  <c r="C55" s="1"/>
  <c r="D14"/>
  <c r="D18" s="1"/>
  <c r="G55"/>
  <c r="C37"/>
  <c r="C43" s="1"/>
  <c r="K37"/>
  <c r="K43" s="1"/>
  <c r="C38"/>
  <c r="C44" s="1"/>
  <c r="K38"/>
  <c r="K44" s="1"/>
  <c r="D20"/>
  <c r="E22" i="12" s="1"/>
  <c r="F20" i="10"/>
  <c r="D13"/>
  <c r="D17" s="1"/>
  <c r="G44"/>
  <c r="B20"/>
  <c r="E21" i="12" s="1"/>
  <c r="B13" i="10"/>
  <c r="B17" s="1"/>
  <c r="G59"/>
  <c r="G65" s="1"/>
  <c r="F14"/>
  <c r="F18" s="1"/>
  <c r="G60"/>
  <c r="G66" s="1"/>
  <c r="G7"/>
  <c r="F12"/>
  <c r="C23" i="12" s="1"/>
  <c r="B12" i="10"/>
  <c r="C21" i="12" s="1"/>
  <c r="D12" i="10"/>
  <c r="C22" i="12" s="1"/>
  <c r="K46" i="10"/>
  <c r="E32" i="12" s="1"/>
  <c r="G76" i="10"/>
  <c r="E28" i="12" s="1"/>
  <c r="A9"/>
  <c r="F24" i="10" l="1"/>
  <c r="F27" s="1"/>
  <c r="E12" i="12" s="1"/>
  <c r="E15" s="1"/>
  <c r="C58" i="10"/>
  <c r="C25" i="12" s="1"/>
  <c r="G72" i="10"/>
  <c r="G69"/>
  <c r="C28" i="12" s="1"/>
  <c r="C61" i="10"/>
  <c r="F25"/>
  <c r="E9" i="12" s="1"/>
  <c r="C32"/>
  <c r="F16" i="10"/>
  <c r="D23" i="12" s="1"/>
  <c r="C29"/>
  <c r="B16" i="10"/>
  <c r="D16"/>
  <c r="D22" i="12" s="1"/>
  <c r="C26"/>
  <c r="C27"/>
  <c r="G12" i="10"/>
  <c r="G18"/>
  <c r="G14"/>
  <c r="G20"/>
  <c r="G17"/>
  <c r="G13"/>
  <c r="E23" i="12"/>
  <c r="D29"/>
  <c r="D27"/>
  <c r="C30"/>
  <c r="D32"/>
  <c r="F26" i="10"/>
  <c r="D31" i="12"/>
  <c r="G74" i="10"/>
  <c r="C31" i="12"/>
  <c r="C62" i="10"/>
  <c r="C63"/>
  <c r="C60"/>
  <c r="C59"/>
  <c r="G73"/>
  <c r="G71"/>
  <c r="G70"/>
  <c r="C9" i="12" l="1"/>
  <c r="F28" i="10"/>
  <c r="C12" i="12" s="1"/>
  <c r="C15" s="1"/>
  <c r="A12"/>
  <c r="A15" s="1"/>
  <c r="D21"/>
  <c r="G16" i="10"/>
  <c r="D25" i="12"/>
  <c r="D26"/>
  <c r="D28"/>
</calcChain>
</file>

<file path=xl/comments1.xml><?xml version="1.0" encoding="utf-8"?>
<comments xmlns="http://schemas.openxmlformats.org/spreadsheetml/2006/main">
  <authors>
    <author>barbara_lastoria</author>
  </authors>
  <commentList>
    <comment ref="G47" authorId="0">
      <text>
        <r>
          <rPr>
            <sz val="9"/>
            <color indexed="81"/>
            <rFont val="Tahoma"/>
            <family val="2"/>
          </rPr>
          <t xml:space="preserve">If </t>
        </r>
        <r>
          <rPr>
            <b/>
            <sz val="9"/>
            <color indexed="81"/>
            <rFont val="Tahoma"/>
            <family val="2"/>
          </rPr>
          <t>Discharges</t>
        </r>
        <r>
          <rPr>
            <sz val="9"/>
            <color indexed="81"/>
            <rFont val="Tahoma"/>
            <family val="2"/>
          </rPr>
          <t xml:space="preserve"> = </t>
        </r>
        <r>
          <rPr>
            <b/>
            <sz val="9"/>
            <color indexed="81"/>
            <rFont val="Tahoma"/>
            <family val="2"/>
          </rPr>
          <t>"M"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</rPr>
          <t>(*) indicate when known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<sst xmlns="http://schemas.openxmlformats.org/spreadsheetml/2006/main" count="600" uniqueCount="397">
  <si>
    <t>F7</t>
  </si>
  <si>
    <t>A6</t>
  </si>
  <si>
    <t>A11</t>
  </si>
  <si>
    <t>F12</t>
  </si>
  <si>
    <t>F13</t>
  </si>
  <si>
    <t>A3</t>
  </si>
  <si>
    <t>A1</t>
  </si>
  <si>
    <t>A2</t>
  </si>
  <si>
    <t>A10</t>
  </si>
  <si>
    <t>F1</t>
  </si>
  <si>
    <t>A5</t>
  </si>
  <si>
    <t>prog.</t>
  </si>
  <si>
    <t>conf.</t>
  </si>
  <si>
    <t>parz.</t>
  </si>
  <si>
    <t>F9</t>
  </si>
  <si>
    <t>F10</t>
  </si>
  <si>
    <t>F11</t>
  </si>
  <si>
    <t>A</t>
  </si>
  <si>
    <t>B</t>
  </si>
  <si>
    <t>C</t>
  </si>
  <si>
    <t>A9</t>
  </si>
  <si>
    <t>A4</t>
  </si>
  <si>
    <t>A12</t>
  </si>
  <si>
    <r>
      <t>Q</t>
    </r>
    <r>
      <rPr>
        <vertAlign val="subscript"/>
        <sz val="8"/>
        <rFont val="Verdana"/>
        <family val="2"/>
      </rPr>
      <t>1.5</t>
    </r>
    <r>
      <rPr>
        <sz val="8"/>
        <rFont val="Verdana"/>
        <family val="2"/>
      </rPr>
      <t xml:space="preserve">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</si>
  <si>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 xml:space="preserve"> </t>
  </si>
  <si>
    <t>conf</t>
  </si>
  <si>
    <t>IDRAIM</t>
  </si>
  <si>
    <t>C1</t>
  </si>
  <si>
    <t>C2</t>
  </si>
  <si>
    <t>B1</t>
  </si>
  <si>
    <t>B2</t>
  </si>
  <si>
    <t>F</t>
  </si>
  <si>
    <t>V</t>
  </si>
  <si>
    <t>conf+</t>
  </si>
  <si>
    <t>conf-</t>
  </si>
  <si>
    <r>
      <t>S</t>
    </r>
    <r>
      <rPr>
        <b/>
        <i/>
        <vertAlign val="subscript"/>
        <sz val="10"/>
        <rFont val="Verdana"/>
        <family val="2"/>
      </rPr>
      <t xml:space="preserve">Ftot </t>
    </r>
    <r>
      <rPr>
        <b/>
        <i/>
        <sz val="10"/>
        <rFont val="Verdana"/>
        <family val="2"/>
      </rPr>
      <t>= F1+…+F13</t>
    </r>
  </si>
  <si>
    <r>
      <t>S</t>
    </r>
    <r>
      <rPr>
        <b/>
        <i/>
        <vertAlign val="subscript"/>
        <sz val="10"/>
        <rFont val="Verdana"/>
        <family val="2"/>
      </rPr>
      <t xml:space="preserve">Atot </t>
    </r>
    <r>
      <rPr>
        <b/>
        <i/>
        <sz val="10"/>
        <rFont val="Verdana"/>
        <family val="2"/>
      </rPr>
      <t>= A1+…+A12</t>
    </r>
  </si>
  <si>
    <t>Fmax</t>
  </si>
  <si>
    <t>Fmin</t>
  </si>
  <si>
    <t>Amax</t>
  </si>
  <si>
    <t>Amin</t>
  </si>
  <si>
    <t>Vmax</t>
  </si>
  <si>
    <t>Vmin</t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</si>
  <si>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 xml:space="preserve">Ftot 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</si>
  <si>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Ftot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</si>
  <si>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conf-</t>
    </r>
  </si>
  <si>
    <r>
      <t>[S</t>
    </r>
    <r>
      <rPr>
        <b/>
        <i/>
        <vertAlign val="subscript"/>
        <sz val="10"/>
        <color theme="1" tint="0.499984740745262"/>
        <rFont val="Verdana"/>
        <family val="2"/>
      </rPr>
      <t>Atot</t>
    </r>
    <r>
      <rPr>
        <b/>
        <i/>
        <sz val="10"/>
        <color theme="1" tint="0.499984740745262"/>
        <rFont val="Verdana"/>
        <family val="2"/>
      </rPr>
      <t>]</t>
    </r>
    <r>
      <rPr>
        <b/>
        <i/>
        <vertAlign val="superscript"/>
        <sz val="10"/>
        <color theme="1" tint="0.499984740745262"/>
        <rFont val="Verdana"/>
        <family val="2"/>
      </rPr>
      <t>conf+</t>
    </r>
  </si>
  <si>
    <t>IQM</t>
  </si>
  <si>
    <t>tot</t>
  </si>
  <si>
    <t>0.0 ≤ IQM &lt; 0.3</t>
  </si>
  <si>
    <t>0.3 ≤ IQM &lt; 0.5</t>
  </si>
  <si>
    <t>0.5 ≤ IQM &lt; 0.7</t>
  </si>
  <si>
    <t>0.7 ≤ IQM &lt; 0.85</t>
  </si>
  <si>
    <t>0.85 ≤ IQM &lt; 1.0</t>
  </si>
  <si>
    <t>VAL</t>
  </si>
  <si>
    <t>F3</t>
  </si>
  <si>
    <t>F6</t>
  </si>
  <si>
    <r>
      <t>S</t>
    </r>
    <r>
      <rPr>
        <b/>
        <vertAlign val="subscript"/>
        <sz val="10"/>
        <rFont val="Verdana"/>
        <family val="2"/>
      </rPr>
      <t>Fmax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na(F)</t>
    </r>
  </si>
  <si>
    <r>
      <t>S</t>
    </r>
    <r>
      <rPr>
        <b/>
        <vertAlign val="subscript"/>
        <sz val="10"/>
        <rFont val="Verdana"/>
        <family val="2"/>
      </rPr>
      <t>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na(A)</t>
    </r>
  </si>
  <si>
    <t>S</t>
  </si>
  <si>
    <r>
      <t>Max(S</t>
    </r>
    <r>
      <rPr>
        <b/>
        <i/>
        <vertAlign val="subscript"/>
        <sz val="10"/>
        <rFont val="Verdana"/>
        <family val="2"/>
      </rPr>
      <t>CLtot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</si>
  <si>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na(CL)</t>
    </r>
  </si>
  <si>
    <r>
      <t>Max(S</t>
    </r>
    <r>
      <rPr>
        <b/>
        <i/>
        <vertAlign val="subscript"/>
        <sz val="10"/>
        <rFont val="Verdana"/>
        <family val="2"/>
      </rPr>
      <t>CMtot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</si>
  <si>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CMmax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CMtot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na(CM)</t>
    </r>
  </si>
  <si>
    <r>
      <t>Max(S</t>
    </r>
    <r>
      <rPr>
        <b/>
        <i/>
        <vertAlign val="subscript"/>
        <sz val="10"/>
        <rFont val="Verdana"/>
        <family val="2"/>
      </rPr>
      <t>VEtot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</si>
  <si>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VEmax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VEtot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na(VE)</t>
    </r>
  </si>
  <si>
    <r>
      <t>Max(S</t>
    </r>
    <r>
      <rPr>
        <b/>
        <i/>
        <vertAlign val="subscript"/>
        <sz val="10"/>
        <rFont val="Verdana"/>
        <family val="2"/>
      </rPr>
      <t>CLAtot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</si>
  <si>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CLAmax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CLAtot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na(CLA)</t>
    </r>
  </si>
  <si>
    <r>
      <t>Max(S</t>
    </r>
    <r>
      <rPr>
        <b/>
        <i/>
        <vertAlign val="subscript"/>
        <sz val="10"/>
        <rFont val="Verdana"/>
        <family val="2"/>
      </rPr>
      <t>CStot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</si>
  <si>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CSmax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na(CS)</t>
    </r>
  </si>
  <si>
    <r>
      <t>Max(S</t>
    </r>
    <r>
      <rPr>
        <b/>
        <i/>
        <vertAlign val="subscript"/>
        <sz val="10"/>
        <rFont val="Verdana"/>
        <family val="2"/>
      </rPr>
      <t>Stot</t>
    </r>
    <r>
      <rPr>
        <b/>
        <i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</si>
  <si>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Smax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Stot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na(S)</t>
    </r>
  </si>
  <si>
    <r>
      <t>Max(S</t>
    </r>
    <r>
      <rPr>
        <b/>
        <i/>
        <vertAlign val="subscript"/>
        <sz val="10"/>
        <rFont val="Verdana"/>
        <family val="2"/>
      </rPr>
      <t xml:space="preserve">F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Max(F1)+…+ Max(F13)</t>
    </r>
  </si>
  <si>
    <r>
      <t>Max(S</t>
    </r>
    <r>
      <rPr>
        <b/>
        <i/>
        <vertAlign val="subscript"/>
        <sz val="10"/>
        <rFont val="Verdana"/>
        <family val="2"/>
      </rPr>
      <t xml:space="preserve">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Max(A1)+…+ Max(A12)</t>
    </r>
  </si>
  <si>
    <t xml:space="preserve">Classification of current morphological state </t>
  </si>
  <si>
    <t>stream hydromorphological evaluation, analysis and monitoring system</t>
  </si>
  <si>
    <t>YEAR:</t>
  </si>
  <si>
    <t>REACH</t>
  </si>
  <si>
    <t>EVALUATION FORMS FOR CONFINED CHANNELS</t>
  </si>
  <si>
    <t>GENERALITY</t>
  </si>
  <si>
    <t>Date</t>
  </si>
  <si>
    <t>Operators</t>
  </si>
  <si>
    <t>CATCHMENT</t>
  </si>
  <si>
    <t>Catchment</t>
  </si>
  <si>
    <t>Upstream limit</t>
  </si>
  <si>
    <t>Downstream limit</t>
  </si>
  <si>
    <t>Stream/river</t>
  </si>
  <si>
    <t>STREAM/RIVER</t>
  </si>
  <si>
    <t>Segment code</t>
  </si>
  <si>
    <t>Reach Code</t>
  </si>
  <si>
    <t>Reach length (m)</t>
  </si>
  <si>
    <t>GENERAL SETTING AND INITIAL SEGMENTATION</t>
  </si>
  <si>
    <t>1. Physiographic setting</t>
  </si>
  <si>
    <t>2. Confinement</t>
  </si>
  <si>
    <t xml:space="preserve">Physiographic unit  </t>
  </si>
  <si>
    <t>Confinement degree (%)</t>
  </si>
  <si>
    <t>Confinement index</t>
  </si>
  <si>
    <t>3. Channel morphology</t>
  </si>
  <si>
    <t>Channel type</t>
  </si>
  <si>
    <t>Confined single-thread (ST):</t>
  </si>
  <si>
    <t>Bed configuration</t>
  </si>
  <si>
    <t>Confined multi-thread or wandering (MT/W)</t>
  </si>
  <si>
    <t>Braiding index</t>
  </si>
  <si>
    <t>Anastomosing index</t>
  </si>
  <si>
    <t>Tipology</t>
  </si>
  <si>
    <t>Mean bed slope</t>
  </si>
  <si>
    <t>Bed sediment (dominant)</t>
  </si>
  <si>
    <t xml:space="preserve">Mean channel width (m) </t>
  </si>
  <si>
    <t>4. Other elements for reach delimitation</t>
  </si>
  <si>
    <t>Upstream</t>
  </si>
  <si>
    <t>Downstream</t>
  </si>
  <si>
    <t>Additional available data / information</t>
  </si>
  <si>
    <r>
      <t>Drainage area (at the downstream limit) (km</t>
    </r>
    <r>
      <rPr>
        <vertAlign val="superscript"/>
        <sz val="8"/>
        <rFont val="Verdana"/>
        <family val="2"/>
      </rPr>
      <t>2</t>
    </r>
    <r>
      <rPr>
        <sz val="8"/>
        <rFont val="Verdana"/>
        <family val="2"/>
      </rPr>
      <t xml:space="preserve">) </t>
    </r>
  </si>
  <si>
    <r>
      <t>Sediment size D</t>
    </r>
    <r>
      <rPr>
        <vertAlign val="subscript"/>
        <sz val="8"/>
        <rFont val="Verdana"/>
        <family val="2"/>
      </rPr>
      <t>50</t>
    </r>
    <r>
      <rPr>
        <sz val="8"/>
        <rFont val="Verdana"/>
        <family val="2"/>
      </rPr>
      <t xml:space="preserve"> (mm)</t>
    </r>
  </si>
  <si>
    <t>Discharges</t>
  </si>
  <si>
    <t>Unit</t>
  </si>
  <si>
    <r>
      <t>Mean annual discharge (m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/s)</t>
    </r>
  </si>
  <si>
    <t>GEOMORPHOLOGICAL FUNCTIONALITY</t>
  </si>
  <si>
    <t>Continuity</t>
  </si>
  <si>
    <t>Absence of alteration in the continuity of sediment and wood</t>
  </si>
  <si>
    <t>Slight alteration (obstacles to the flux but with no interception)</t>
  </si>
  <si>
    <t>Strong alteration (discontinuity of channel forms and interception of sediment and wood)</t>
  </si>
  <si>
    <t>Full connectivity between hillslopes and river corridor (&gt;90%)</t>
  </si>
  <si>
    <t>Connectivity for a significant portion of the reach (33÷90%)</t>
  </si>
  <si>
    <t>Connectivity for a small portion of the reach (≤33%)</t>
  </si>
  <si>
    <t>COMMENTS:</t>
  </si>
  <si>
    <t>selection</t>
  </si>
  <si>
    <t>score</t>
  </si>
  <si>
    <t>Morphology</t>
  </si>
  <si>
    <t>Morphological pattern</t>
  </si>
  <si>
    <t>Bed configuration - valley slope</t>
  </si>
  <si>
    <t>Bed forms consistent with the mean valley slope</t>
  </si>
  <si>
    <t>Bed forms not consistent with the mean valley slope</t>
  </si>
  <si>
    <t>Complete alteration of bed forms for the presence of artificial bed</t>
  </si>
  <si>
    <r>
      <rPr>
        <i/>
        <u/>
        <sz val="8"/>
        <color indexed="23"/>
        <rFont val="Verdana"/>
        <family val="2"/>
      </rPr>
      <t>Applied to single-thread channels.</t>
    </r>
    <r>
      <rPr>
        <i/>
        <sz val="8"/>
        <color indexed="23"/>
        <rFont val="Verdana"/>
        <family val="2"/>
      </rPr>
      <t xml:space="preserve">
Not evaluated for bedrock streams, and for deep streams when it is not possible to observe the channel bed.</t>
    </r>
  </si>
  <si>
    <t>Absence (&lt;5%) of alteration of the natural heterogeneity of forms expected for that river type</t>
  </si>
  <si>
    <t>Alterations for a limited portion of the reach (≤33%)</t>
  </si>
  <si>
    <t>Consistent alterations for a significant portion of the reach (&gt;33%)</t>
  </si>
  <si>
    <t>Applied to multi-thread or wandering channels.</t>
  </si>
  <si>
    <t>Cross-section configuration</t>
  </si>
  <si>
    <t>Variability of the cross-section</t>
  </si>
  <si>
    <t>Absence (≤5%) of alteration of the cross-section natural heterogeneity (width and depth)</t>
  </si>
  <si>
    <t>Presence of alteration (cross-section homogeneity) for a limited portion of the reach (≤33%)</t>
  </si>
  <si>
    <t>Presence of alteration (cross-section homogeneity) for a significant portion of the reach (&gt;33%)</t>
  </si>
  <si>
    <t>Bed structure and substrate</t>
  </si>
  <si>
    <t>Structure of the channel bed</t>
  </si>
  <si>
    <r>
      <t xml:space="preserve">Evident </t>
    </r>
    <r>
      <rPr>
        <i/>
        <sz val="8"/>
        <rFont val="Verdana"/>
        <family val="2"/>
      </rPr>
      <t>clogging</t>
    </r>
    <r>
      <rPr>
        <sz val="8"/>
        <rFont val="Verdana"/>
        <family val="2"/>
      </rPr>
      <t xml:space="preserve"> in various portions of the site</t>
    </r>
  </si>
  <si>
    <r>
      <t xml:space="preserve">Evident and widespread (&gt;90%) </t>
    </r>
    <r>
      <rPr>
        <i/>
        <sz val="8"/>
        <rFont val="Verdana"/>
        <family val="2"/>
      </rPr>
      <t>clogging</t>
    </r>
  </si>
  <si>
    <t>Complete alteration of substrate due to bed revetment (&gt;33% of the reach)</t>
  </si>
  <si>
    <t>Not evaluated for sand-bed or bedrock streams, and for deep streams when it is not possible to observe the channel bed</t>
  </si>
  <si>
    <t>Presence of in-channel large wood</t>
  </si>
  <si>
    <t>Presence of large wood</t>
  </si>
  <si>
    <t>Negligible presence or absence of large wood</t>
  </si>
  <si>
    <t>Vegetation in the fluvial corridor</t>
  </si>
  <si>
    <t>High width of functional vegetation</t>
  </si>
  <si>
    <t>Medium width of functional vegetation</t>
  </si>
  <si>
    <t>Low width of functional vegetation</t>
  </si>
  <si>
    <t>Not evaluated above the tree-line and in streams with natural absence of riparian vegetation</t>
  </si>
  <si>
    <t>Linear extension of functional vegetation &gt;90% of maximum available length</t>
  </si>
  <si>
    <t>Linear extension of functional vegetation 33÷90% of maximum available length</t>
  </si>
  <si>
    <t>Linear extension of functional vegetation ≤33% of maximum available length</t>
  </si>
  <si>
    <t>NUM of ERRORS</t>
  </si>
  <si>
    <t>ARTIFICIALITY</t>
  </si>
  <si>
    <t>Upstream alteration of longitudinal continuity</t>
  </si>
  <si>
    <t>conf A - C</t>
  </si>
  <si>
    <t>Alteration of longitudinal continuity in the reach</t>
  </si>
  <si>
    <t>Aerial photo or satellite image (name, year)</t>
  </si>
  <si>
    <t>Gauging station</t>
  </si>
  <si>
    <t>Maximum discharge: value</t>
  </si>
  <si>
    <t>Maximum discharge: year</t>
  </si>
  <si>
    <t>Longitudinal continuity in sediment and wood flux</t>
  </si>
  <si>
    <t>Forms and processes typical of the channel pattern</t>
  </si>
  <si>
    <t>Not evaluated above the tree-line and in streams with natural absence of riparian vegetation.</t>
  </si>
  <si>
    <t>Absence or negligible presence of structures for the interception of sediment fluxes
(dams for drainage area &lt;5% and/or check dams/abstraction weirs for drainage area &lt;33%)</t>
  </si>
  <si>
    <t>Dams (area 33-66%) and/or retention check dams with total bedload interception (area&gt;66%)</t>
  </si>
  <si>
    <t>Dams for drainage area &gt;66%</t>
  </si>
  <si>
    <t>Dam at the upstream boundary of the reach</t>
  </si>
  <si>
    <t>No significant alteration (≤10%) of channel-forming discharges and with return interval&gt;10 years</t>
  </si>
  <si>
    <t>Significant alteration (&gt;10%) of discharges with return interval&gt;10 years</t>
  </si>
  <si>
    <t>Significant alteration (&gt;10%) of channel-forming discharges</t>
  </si>
  <si>
    <t>Absence of structures for the interception of sediment fluxes (dams, check dams, abstraction weirs)</t>
  </si>
  <si>
    <t>Crossing structures</t>
  </si>
  <si>
    <t>Presence of some crossing structure (≤1 every 1000 m in average in the reach)</t>
  </si>
  <si>
    <t>Presence of many crossing structure (&gt;1 every 1000 m in average in the reach)</t>
  </si>
  <si>
    <t>Alteration of lateral continuity</t>
  </si>
  <si>
    <t>Bank protections</t>
  </si>
  <si>
    <t>Absence or localized presence of bank protections (≤5% total length of the banks)</t>
  </si>
  <si>
    <t>Presence of protections for ≤33% total length of the banks (sum of both banks)</t>
  </si>
  <si>
    <t>Presence of protections for &gt;33% total length of the banks (sum of both banks)</t>
  </si>
  <si>
    <t>Alteration of channel morphology and/or substrate</t>
  </si>
  <si>
    <t>Other bed stabilization structures</t>
  </si>
  <si>
    <t>Absence of structures (bed sills/ramps) and revetments absent or localised (≤5%)</t>
  </si>
  <si>
    <t>Sills or ramps (≤1 every 200 m) and/or revetments ≤25% permeable and/or ≤15% impermeable</t>
  </si>
  <si>
    <t>Sills or ramps (&gt;1 every 200 m) and/or revetments ≤50% permeable and/or ≤33% impermeable</t>
  </si>
  <si>
    <t>Revetments &gt;50% permeable and/or &gt;33% impermeable</t>
  </si>
  <si>
    <t>Intervention of maintenance and removal</t>
  </si>
  <si>
    <t>Sediment removal</t>
  </si>
  <si>
    <t>Absence of significant sediment removal activities during the last 20 years</t>
  </si>
  <si>
    <t>Localized sediment removal activities during the last 20 years</t>
  </si>
  <si>
    <t>Widespread sediment removal activities during the last 20 years</t>
  </si>
  <si>
    <t>Not evaluated in the case of bedrock streams</t>
  </si>
  <si>
    <t>Wood removal</t>
  </si>
  <si>
    <t>Absence of removal of woody material at least during the last 20 years</t>
  </si>
  <si>
    <t>Selective cuts and/or clear cuts over ≤50% of the reach during the last 20 years</t>
  </si>
  <si>
    <t>Total removal of woody material during the last 20 years</t>
  </si>
  <si>
    <t>Vegetation management</t>
  </si>
  <si>
    <t>No cutting interventions on riparian vegetation during the last 20 years</t>
  </si>
  <si>
    <t>Clear cuts over &gt;50% of the reach during the last 20 years</t>
  </si>
  <si>
    <t>Change of channel pattern since 1950s</t>
  </si>
  <si>
    <t>Applied only to channels wider than 30 m</t>
  </si>
  <si>
    <t>Absent or limited changes in channel width (≤15%) since 1950s</t>
  </si>
  <si>
    <t>Changes in channel width &gt;15% since 1950s</t>
  </si>
  <si>
    <t>Negligible bed-level changes (≤0.5 m)</t>
  </si>
  <si>
    <t>Limited to moderate bed-level changes (0.5÷3 m)</t>
  </si>
  <si>
    <t>Intense bed-level changes (&gt;3 m)</t>
  </si>
  <si>
    <t>Not evaluated in the case of absolute lack of data, information and field evidences</t>
  </si>
  <si>
    <t>scconf</t>
  </si>
  <si>
    <t>QUALITY CLASS</t>
  </si>
  <si>
    <t>Poor</t>
  </si>
  <si>
    <t>Moderate</t>
  </si>
  <si>
    <t>Good</t>
  </si>
  <si>
    <t>Functionality</t>
  </si>
  <si>
    <t>Artificiality</t>
  </si>
  <si>
    <t>Dams (area 5÷33%) and/or retention check dams with total bedload interception (area 33÷66%) and/or check dams with partial bedload interception or consolidation check dams (area &gt;66%)</t>
  </si>
  <si>
    <t>VERTICAL</t>
  </si>
  <si>
    <t>Vegetation</t>
  </si>
  <si>
    <t>HORIZONTAL</t>
  </si>
  <si>
    <t>Longitudinal</t>
  </si>
  <si>
    <t>Lateral</t>
  </si>
  <si>
    <t>Substrate</t>
  </si>
  <si>
    <t>Sub-index of Morphology</t>
  </si>
  <si>
    <t>Sub-index of Vegetation</t>
  </si>
  <si>
    <t>Sub-index of Continuity</t>
  </si>
  <si>
    <t>Longitudinal continuity (CL)</t>
  </si>
  <si>
    <t>Lateral continuity (CLA)</t>
  </si>
  <si>
    <t>CONTINUITY ( C )</t>
  </si>
  <si>
    <t>MORFOLOGY (M)</t>
  </si>
  <si>
    <t>Morphological configuration (CM)</t>
  </si>
  <si>
    <t>Cross-section configuration (CS)</t>
  </si>
  <si>
    <t>Substrate (S)</t>
  </si>
  <si>
    <t>VEGETATION (VE)</t>
  </si>
  <si>
    <t>Sub-index of Functionality</t>
  </si>
  <si>
    <t>Sub-index of Artificiality</t>
  </si>
  <si>
    <r>
      <t>S</t>
    </r>
    <r>
      <rPr>
        <b/>
        <i/>
        <vertAlign val="subscript"/>
        <sz val="10"/>
        <rFont val="Verdana"/>
        <family val="2"/>
      </rPr>
      <t>na(A)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[Max(Ai)not applied]</t>
    </r>
  </si>
  <si>
    <r>
      <t>S</t>
    </r>
    <r>
      <rPr>
        <b/>
        <i/>
        <vertAlign val="subscript"/>
        <sz val="10"/>
        <rFont val="Verdana"/>
        <family val="2"/>
      </rPr>
      <t>na(F)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[Max(Fi)not applied]</t>
    </r>
  </si>
  <si>
    <t>High</t>
  </si>
  <si>
    <t>Bad</t>
  </si>
  <si>
    <r>
      <t>CLASS</t>
    </r>
    <r>
      <rPr>
        <b/>
        <vertAlign val="subscript"/>
        <sz val="11"/>
        <rFont val="Verdana"/>
        <family val="2"/>
      </rPr>
      <t>med</t>
    </r>
  </si>
  <si>
    <r>
      <t>CLASS</t>
    </r>
    <r>
      <rPr>
        <b/>
        <vertAlign val="subscript"/>
        <sz val="11"/>
        <rFont val="Verdana"/>
        <family val="2"/>
      </rPr>
      <t>min</t>
    </r>
  </si>
  <si>
    <r>
      <t>CLASS</t>
    </r>
    <r>
      <rPr>
        <b/>
        <vertAlign val="subscript"/>
        <sz val="11"/>
        <rFont val="Verdana"/>
        <family val="2"/>
      </rPr>
      <t>max</t>
    </r>
  </si>
  <si>
    <t>No significant alteration (≤10%) of channel-forming discharges and with return interval &gt;10 years</t>
  </si>
  <si>
    <t>SF tot</t>
  </si>
  <si>
    <r>
      <t>Sna(</t>
    </r>
    <r>
      <rPr>
        <vertAlign val="subscript"/>
        <sz val="10"/>
        <rFont val="Verdana"/>
        <family val="2"/>
      </rPr>
      <t>F</t>
    </r>
    <r>
      <rPr>
        <sz val="10"/>
        <rFont val="Verdana"/>
        <family val="2"/>
      </rPr>
      <t>)</t>
    </r>
  </si>
  <si>
    <t>Max(SFtot)</t>
  </si>
  <si>
    <t>SA tot</t>
  </si>
  <si>
    <r>
      <t>Sna(</t>
    </r>
    <r>
      <rPr>
        <vertAlign val="subscript"/>
        <sz val="10"/>
        <rFont val="Verdana"/>
        <family val="2"/>
      </rPr>
      <t>A</t>
    </r>
    <r>
      <rPr>
        <sz val="10"/>
        <rFont val="Verdana"/>
        <family val="2"/>
      </rPr>
      <t>)</t>
    </r>
  </si>
  <si>
    <t>Max(SAtot)</t>
  </si>
  <si>
    <t>SV tot</t>
  </si>
  <si>
    <r>
      <t>Sna(</t>
    </r>
    <r>
      <rPr>
        <vertAlign val="subscript"/>
        <sz val="10"/>
        <rFont val="Verdana"/>
        <family val="2"/>
      </rPr>
      <t>V</t>
    </r>
    <r>
      <rPr>
        <sz val="10"/>
        <rFont val="Verdana"/>
        <family val="2"/>
      </rPr>
      <t>)</t>
    </r>
  </si>
  <si>
    <t>Max(SVtot)</t>
  </si>
  <si>
    <r>
      <t xml:space="preserve">Natural heterogeneity of bed sediments and no significant </t>
    </r>
    <r>
      <rPr>
        <i/>
        <sz val="8"/>
        <rFont val="Verdana"/>
        <family val="2"/>
      </rPr>
      <t>clogging</t>
    </r>
  </si>
  <si>
    <t>Significant alteration (&gt;10%) of discharges with return interval &gt;10 years</t>
  </si>
  <si>
    <t>Absence of changes of channel pattern since 1950s</t>
  </si>
  <si>
    <t>Consolidation check dams ≤1 every 200 m and/or open check dams</t>
  </si>
  <si>
    <t>Consolidation check dams &gt;1 every 200 m and/or retention check dams or presence of a dam or artificial reservoir at the downstream boundary</t>
  </si>
  <si>
    <t>Absence of crossing structures (bridges, fords, culverts)</t>
  </si>
  <si>
    <t>In case of density of interception structures, including bed sills and ramps (see A9), is &gt;1 every 100 m, add 12 (insert "x")</t>
  </si>
  <si>
    <t>In case of extremely high density of bank protection (&gt;80%), add 12 (insert "x")</t>
  </si>
  <si>
    <t>In case of widespread bed revetment (&gt;80%), add 12 (insert "x")</t>
  </si>
  <si>
    <t>Bed slope discontinuity, tributary, dam, artificialization, changes in confinement, changes in channel width,
changes in grain sizes or bed configuration, other (specify):</t>
  </si>
  <si>
    <t>Hillslope - river corridor connectivity</t>
  </si>
  <si>
    <t>Width of functional vegetation</t>
  </si>
  <si>
    <t>Linear extension of functional vegetation</t>
  </si>
  <si>
    <t>Upstream alteration of flows</t>
  </si>
  <si>
    <t>Alteration of flows in the reach</t>
  </si>
  <si>
    <t>CHANNEL ADJUSTMENTS</t>
  </si>
  <si>
    <t>Adjustments in channel pattern</t>
  </si>
  <si>
    <t>Adjustments in channel width</t>
  </si>
  <si>
    <t>Bed-level adjustments</t>
  </si>
  <si>
    <t>CA1</t>
  </si>
  <si>
    <t>CA2</t>
  </si>
  <si>
    <t>CA3</t>
  </si>
  <si>
    <t>Sub-index of Channel adjustment</t>
  </si>
  <si>
    <t>MQI = 1 - MAI</t>
  </si>
  <si>
    <r>
      <t>MAI</t>
    </r>
    <r>
      <rPr>
        <b/>
        <vertAlign val="subscript"/>
        <sz val="10"/>
        <rFont val="Verdana"/>
        <family val="2"/>
      </rPr>
      <t xml:space="preserve">F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Ftot/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</si>
  <si>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</si>
  <si>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</si>
  <si>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F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Fmax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 xml:space="preserve">F 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</si>
  <si>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</si>
  <si>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F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</si>
  <si>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F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Fmax/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</si>
  <si>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vertAlign val="subscript"/>
        <sz val="10"/>
        <rFont val="Verdana"/>
        <family val="2"/>
      </rPr>
      <t xml:space="preserve">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</si>
  <si>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</si>
  <si>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</si>
  <si>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</si>
  <si>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</si>
  <si>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</si>
  <si>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</si>
  <si>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 xml:space="preserve">CAtot </t>
    </r>
    <r>
      <rPr>
        <b/>
        <i/>
        <sz val="10"/>
        <rFont val="Verdana"/>
        <family val="2"/>
      </rPr>
      <t>= CA1+CA2+CA3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</si>
  <si>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</si>
  <si>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CAtot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</si>
  <si>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</t>
    </r>
    <r>
      <rPr>
        <b/>
        <i/>
        <vertAlign val="subscript"/>
        <sz val="10"/>
        <rFont val="Verdana"/>
        <family val="2"/>
      </rPr>
      <t xml:space="preserve">CA </t>
    </r>
    <r>
      <rPr>
        <b/>
        <i/>
        <sz val="10"/>
        <rFont val="Verdana"/>
        <family val="2"/>
      </rPr>
      <t xml:space="preserve">tot) </t>
    </r>
    <r>
      <rPr>
        <i/>
        <sz val="10"/>
        <rFont val="Verdana"/>
        <family val="2"/>
      </rPr>
      <t>= Max(CA1)+…+ Max(CA3)</t>
    </r>
  </si>
  <si>
    <r>
      <t>S</t>
    </r>
    <r>
      <rPr>
        <b/>
        <i/>
        <vertAlign val="subscript"/>
        <sz val="10"/>
        <rFont val="Verdana"/>
        <family val="2"/>
      </rPr>
      <t>na(CA)</t>
    </r>
    <r>
      <rPr>
        <b/>
        <i/>
        <sz val="10"/>
        <rFont val="Verdana"/>
        <family val="2"/>
      </rPr>
      <t xml:space="preserve"> = </t>
    </r>
    <r>
      <rPr>
        <i/>
        <sz val="10"/>
        <rFont val="Symbol"/>
        <family val="1"/>
        <charset val="2"/>
      </rPr>
      <t>S</t>
    </r>
    <r>
      <rPr>
        <i/>
        <sz val="10"/>
        <rFont val="Verdana"/>
        <family val="2"/>
      </rPr>
      <t xml:space="preserve"> [Max(CAi)not applied]</t>
    </r>
  </si>
  <si>
    <r>
      <t>S</t>
    </r>
    <r>
      <rPr>
        <b/>
        <vertAlign val="subscript"/>
        <sz val="10"/>
        <rFont val="Verdana"/>
        <family val="2"/>
      </rPr>
      <t>CAmax</t>
    </r>
    <r>
      <rPr>
        <b/>
        <sz val="10"/>
        <rFont val="Verdana"/>
        <family val="2"/>
      </rPr>
      <t>=Max(S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)-S</t>
    </r>
    <r>
      <rPr>
        <b/>
        <vertAlign val="subscript"/>
        <sz val="10"/>
        <rFont val="Verdana"/>
        <family val="2"/>
      </rPr>
      <t>na(CA)</t>
    </r>
  </si>
  <si>
    <r>
      <t>MAI</t>
    </r>
    <r>
      <rPr>
        <b/>
        <vertAlign val="subscript"/>
        <sz val="10"/>
        <rFont val="Verdana"/>
        <family val="2"/>
      </rPr>
      <t xml:space="preserve">CA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CAtot/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</si>
  <si>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</si>
  <si>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</si>
  <si>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CA</t>
    </r>
    <r>
      <rPr>
        <b/>
        <i/>
        <sz val="10"/>
        <rFont val="Verdana"/>
        <family val="2"/>
      </rPr>
      <t xml:space="preserve"> = (S</t>
    </r>
    <r>
      <rPr>
        <b/>
        <i/>
        <vertAlign val="subscript"/>
        <sz val="10"/>
        <rFont val="Verdana"/>
        <family val="2"/>
      </rPr>
      <t>CAmax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</si>
  <si>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</si>
  <si>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</si>
  <si>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CA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CAmax/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</si>
  <si>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S</t>
    </r>
    <r>
      <rPr>
        <b/>
        <i/>
        <vertAlign val="subscript"/>
        <sz val="10"/>
        <rFont val="Verdana"/>
        <family val="2"/>
      </rPr>
      <t>tot</t>
    </r>
    <r>
      <rPr>
        <b/>
        <i/>
        <sz val="10"/>
        <rFont val="Verdana"/>
        <family val="2"/>
      </rPr>
      <t xml:space="preserve"> = S</t>
    </r>
    <r>
      <rPr>
        <b/>
        <i/>
        <vertAlign val="subscript"/>
        <sz val="10"/>
        <rFont val="Verdana"/>
        <family val="2"/>
      </rPr>
      <t>Ftot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>Atot</t>
    </r>
    <r>
      <rPr>
        <b/>
        <i/>
        <sz val="10"/>
        <rFont val="Verdana"/>
        <family val="2"/>
      </rPr>
      <t>+S</t>
    </r>
    <r>
      <rPr>
        <b/>
        <i/>
        <vertAlign val="subscript"/>
        <sz val="10"/>
        <rFont val="Verdana"/>
        <family val="2"/>
      </rPr>
      <t xml:space="preserve">CAtot 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</si>
  <si>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</si>
  <si>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</si>
  <si>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Max(Stot)=Max(S</t>
    </r>
    <r>
      <rPr>
        <b/>
        <vertAlign val="subscript"/>
        <sz val="10"/>
        <rFont val="Verdana"/>
        <family val="2"/>
      </rPr>
      <t>Ftot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Atot</t>
    </r>
    <r>
      <rPr>
        <b/>
        <sz val="10"/>
        <rFont val="Verdana"/>
        <family val="2"/>
      </rPr>
      <t>)+Max(S</t>
    </r>
    <r>
      <rPr>
        <b/>
        <vertAlign val="subscript"/>
        <sz val="10"/>
        <rFont val="Verdana"/>
        <family val="2"/>
      </rPr>
      <t>CAtot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</si>
  <si>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na</t>
    </r>
    <r>
      <rPr>
        <b/>
        <sz val="10"/>
        <rFont val="Verdana"/>
        <family val="2"/>
      </rPr>
      <t>=(S</t>
    </r>
    <r>
      <rPr>
        <b/>
        <vertAlign val="subscript"/>
        <sz val="10"/>
        <rFont val="Verdana"/>
        <family val="2"/>
      </rPr>
      <t>na(F)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na(A)</t>
    </r>
    <r>
      <rPr>
        <b/>
        <sz val="10"/>
        <rFont val="Verdana"/>
        <family val="2"/>
      </rPr>
      <t>+S</t>
    </r>
    <r>
      <rPr>
        <b/>
        <vertAlign val="subscript"/>
        <sz val="10"/>
        <rFont val="Verdana"/>
        <family val="2"/>
      </rPr>
      <t>na(CA)</t>
    </r>
    <r>
      <rPr>
        <b/>
        <sz val="10"/>
        <rFont val="Verdana"/>
        <family val="2"/>
      </rPr>
      <t>)</t>
    </r>
  </si>
  <si>
    <r>
      <t>S</t>
    </r>
    <r>
      <rPr>
        <b/>
        <vertAlign val="subscript"/>
        <sz val="10"/>
        <rFont val="Verdana"/>
        <family val="2"/>
      </rPr>
      <t>max</t>
    </r>
    <r>
      <rPr>
        <b/>
        <sz val="8"/>
        <rFont val="Verdana"/>
        <family val="2"/>
      </rPr>
      <t xml:space="preserve"> = (Max(S</t>
    </r>
    <r>
      <rPr>
        <b/>
        <vertAlign val="subscript"/>
        <sz val="8"/>
        <rFont val="Verdana"/>
        <family val="2"/>
      </rPr>
      <t>Ftot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Atot</t>
    </r>
    <r>
      <rPr>
        <b/>
        <sz val="8"/>
        <rFont val="Verdana"/>
        <family val="2"/>
      </rPr>
      <t>)+Max(S</t>
    </r>
    <r>
      <rPr>
        <b/>
        <vertAlign val="subscript"/>
        <sz val="8"/>
        <rFont val="Verdana"/>
        <family val="2"/>
      </rPr>
      <t>CAtot</t>
    </r>
    <r>
      <rPr>
        <b/>
        <sz val="8"/>
        <rFont val="Verdana"/>
        <family val="2"/>
      </rPr>
      <t>)) - (S</t>
    </r>
    <r>
      <rPr>
        <b/>
        <vertAlign val="subscript"/>
        <sz val="8"/>
        <rFont val="Verdana"/>
        <family val="2"/>
      </rPr>
      <t>na(F)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na(A)</t>
    </r>
    <r>
      <rPr>
        <b/>
        <sz val="8"/>
        <rFont val="Verdana"/>
        <family val="2"/>
      </rPr>
      <t>+S</t>
    </r>
    <r>
      <rPr>
        <b/>
        <vertAlign val="subscript"/>
        <sz val="8"/>
        <rFont val="Verdana"/>
        <family val="2"/>
      </rPr>
      <t>na(CA)</t>
    </r>
    <r>
      <rPr>
        <b/>
        <sz val="8"/>
        <rFont val="Verdana"/>
        <family val="2"/>
      </rPr>
      <t>)</t>
    </r>
  </si>
  <si>
    <r>
      <t>MAI</t>
    </r>
    <r>
      <rPr>
        <b/>
        <vertAlign val="subscript"/>
        <sz val="10"/>
        <rFont val="Verdana"/>
        <family val="2"/>
      </rPr>
      <t xml:space="preserve"> </t>
    </r>
    <r>
      <rPr>
        <b/>
        <sz val="10"/>
        <rFont val="Verdana"/>
        <family val="2"/>
      </rPr>
      <t>= S</t>
    </r>
    <r>
      <rPr>
        <b/>
        <vertAlign val="subscript"/>
        <sz val="10"/>
        <rFont val="Verdana"/>
        <family val="2"/>
      </rPr>
      <t>tot/</t>
    </r>
    <r>
      <rPr>
        <b/>
        <sz val="10"/>
        <rFont val="Verdana"/>
        <family val="2"/>
      </rPr>
      <t>S</t>
    </r>
    <r>
      <rPr>
        <b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</si>
  <si>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</si>
  <si>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[S</t>
    </r>
    <r>
      <rPr>
        <b/>
        <i/>
        <vertAlign val="subscript"/>
        <sz val="10"/>
        <color rgb="FF808080"/>
        <rFont val="Verdana"/>
        <family val="2"/>
      </rPr>
      <t>tot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  <r>
      <rPr>
        <b/>
        <i/>
        <sz val="10"/>
        <color rgb="FF808080"/>
        <rFont val="Verdana"/>
        <family val="2"/>
      </rPr>
      <t>/S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</si>
  <si>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max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min</t>
    </r>
  </si>
  <si>
    <r>
      <t>MQI</t>
    </r>
    <r>
      <rPr>
        <b/>
        <i/>
        <vertAlign val="subscript"/>
        <sz val="10"/>
        <color rgb="FF808080"/>
        <rFont val="Verdana"/>
        <family val="2"/>
      </rPr>
      <t>min</t>
    </r>
    <r>
      <rPr>
        <b/>
        <i/>
        <sz val="10"/>
        <color rgb="FF808080"/>
        <rFont val="Verdana"/>
        <family val="2"/>
      </rPr>
      <t>= 1-MAI</t>
    </r>
    <r>
      <rPr>
        <b/>
        <i/>
        <vertAlign val="subscript"/>
        <sz val="10"/>
        <color rgb="FF80808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</si>
  <si>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 xml:space="preserve"> = (F1+A1+A2+A3+A4/2+A5)/S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</si>
  <si>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</si>
  <si>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</si>
  <si>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na(CL)</t>
    </r>
  </si>
  <si>
    <r>
      <t>MQI</t>
    </r>
    <r>
      <rPr>
        <b/>
        <i/>
        <vertAlign val="subscript"/>
        <sz val="10"/>
        <rFont val="Verdana"/>
        <family val="2"/>
      </rPr>
      <t xml:space="preserve">CL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</si>
  <si>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</si>
  <si>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</si>
  <si>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CLA</t>
    </r>
    <r>
      <rPr>
        <b/>
        <i/>
        <sz val="10"/>
        <rFont val="Verdana"/>
        <family val="2"/>
      </rPr>
      <t xml:space="preserve"> = (</t>
    </r>
    <r>
      <rPr>
        <b/>
        <i/>
        <sz val="10"/>
        <color rgb="FFFF0000"/>
        <rFont val="Verdana"/>
        <family val="2"/>
      </rPr>
      <t>F2</t>
    </r>
    <r>
      <rPr>
        <b/>
        <i/>
        <sz val="10"/>
        <rFont val="Verdana"/>
        <family val="2"/>
      </rPr>
      <t>+F3+</t>
    </r>
    <r>
      <rPr>
        <b/>
        <i/>
        <sz val="10"/>
        <color rgb="FFFF0000"/>
        <rFont val="Verdana"/>
        <family val="2"/>
      </rPr>
      <t>F4</t>
    </r>
    <r>
      <rPr>
        <b/>
        <i/>
        <sz val="10"/>
        <rFont val="Verdana"/>
        <family val="2"/>
      </rPr>
      <t>+</t>
    </r>
    <r>
      <rPr>
        <b/>
        <i/>
        <sz val="10"/>
        <color rgb="FFFF0000"/>
        <rFont val="Verdana"/>
        <family val="2"/>
      </rPr>
      <t>F5</t>
    </r>
    <r>
      <rPr>
        <b/>
        <i/>
        <sz val="10"/>
        <rFont val="Verdana"/>
        <family val="2"/>
      </rPr>
      <t>+A6/2+</t>
    </r>
    <r>
      <rPr>
        <b/>
        <i/>
        <sz val="10"/>
        <color rgb="FFFF0000"/>
        <rFont val="Verdana"/>
        <family val="2"/>
      </rPr>
      <t>A7</t>
    </r>
    <r>
      <rPr>
        <b/>
        <i/>
        <sz val="10"/>
        <rFont val="Verdana"/>
        <family val="2"/>
      </rPr>
      <t>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</si>
  <si>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</si>
  <si>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</si>
  <si>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na(CLA)</t>
    </r>
  </si>
  <si>
    <r>
      <t>MQI</t>
    </r>
    <r>
      <rPr>
        <b/>
        <i/>
        <vertAlign val="subscript"/>
        <sz val="10"/>
        <rFont val="Verdana"/>
        <family val="2"/>
      </rPr>
      <t xml:space="preserve">CLA </t>
    </r>
    <r>
      <rPr>
        <b/>
        <i/>
        <sz val="10"/>
        <rFont val="Verdana"/>
        <family val="2"/>
      </rPr>
      <t>= (S</t>
    </r>
    <r>
      <rPr>
        <b/>
        <i/>
        <vertAlign val="subscript"/>
        <sz val="10"/>
        <rFont val="Verdana"/>
        <family val="2"/>
      </rPr>
      <t>CLAmax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-MAI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</si>
  <si>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</si>
  <si>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CLA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</si>
  <si>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CLA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</si>
  <si>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</si>
  <si>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</si>
  <si>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C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CL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CLA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</si>
  <si>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</si>
  <si>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</si>
  <si>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C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Cmax/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</si>
  <si>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 xml:space="preserve"> = (F6+F7+</t>
    </r>
    <r>
      <rPr>
        <b/>
        <i/>
        <sz val="10"/>
        <color rgb="FFFF0000"/>
        <rFont val="Verdana"/>
        <family val="2"/>
      </rPr>
      <t>F8</t>
    </r>
    <r>
      <rPr>
        <b/>
        <i/>
        <sz val="10"/>
        <rFont val="Verdana"/>
        <family val="2"/>
      </rPr>
      <t>+A6/2+</t>
    </r>
    <r>
      <rPr>
        <b/>
        <i/>
        <sz val="10"/>
        <color rgb="FFFF0000"/>
        <rFont val="Verdana"/>
        <family val="2"/>
      </rPr>
      <t>A8</t>
    </r>
    <r>
      <rPr>
        <b/>
        <i/>
        <sz val="10"/>
        <rFont val="Verdana"/>
        <family val="2"/>
      </rPr>
      <t>+CA1)/S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</si>
  <si>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</si>
  <si>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</si>
  <si>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na(CM)</t>
    </r>
  </si>
  <si>
    <r>
      <t>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CMmax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CM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</si>
  <si>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</si>
  <si>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</si>
  <si>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 xml:space="preserve"> = (F9+A4/2+A9/2+A10/2+CA2+CA3)/S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</si>
  <si>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</si>
  <si>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</si>
  <si>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na(CS)</t>
    </r>
  </si>
  <si>
    <r>
      <t>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CSmax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CS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</si>
  <si>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</si>
  <si>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CS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</si>
  <si>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 xml:space="preserve"> = (F10+F11+A9/2+A10/2+A11)/S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</si>
  <si>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</si>
  <si>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</si>
  <si>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na(S)</t>
    </r>
  </si>
  <si>
    <r>
      <t>MQI</t>
    </r>
    <r>
      <rPr>
        <b/>
        <i/>
        <vertAlign val="subscript"/>
        <sz val="10"/>
        <rFont val="Verdana"/>
        <family val="2"/>
      </rPr>
      <t>S</t>
    </r>
    <r>
      <rPr>
        <b/>
        <i/>
        <sz val="10"/>
        <rFont val="Verdana"/>
        <family val="2"/>
      </rPr>
      <t>=(S</t>
    </r>
    <r>
      <rPr>
        <b/>
        <i/>
        <vertAlign val="subscript"/>
        <sz val="10"/>
        <rFont val="Verdana"/>
        <family val="2"/>
      </rPr>
      <t>Smax</t>
    </r>
    <r>
      <rPr>
        <b/>
        <i/>
        <sz val="10"/>
        <rFont val="Verdana"/>
        <family val="2"/>
      </rPr>
      <t>/S</t>
    </r>
    <r>
      <rPr>
        <b/>
        <i/>
        <vertAlign val="subscript"/>
        <sz val="10"/>
        <rFont val="Verdana"/>
        <family val="2"/>
      </rPr>
      <t>max</t>
    </r>
    <r>
      <rPr>
        <b/>
        <i/>
        <sz val="10"/>
        <rFont val="Verdana"/>
        <family val="2"/>
      </rPr>
      <t>) - MAI</t>
    </r>
    <r>
      <rPr>
        <b/>
        <i/>
        <vertAlign val="subscript"/>
        <sz val="10"/>
        <rFont val="Verdana"/>
        <family val="2"/>
      </rPr>
      <t>S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</si>
  <si>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</si>
  <si>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S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</si>
  <si>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=MAI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+MAI</t>
    </r>
    <r>
      <rPr>
        <b/>
        <i/>
        <vertAlign val="subscript"/>
        <sz val="10"/>
        <rFont val="Verdana"/>
        <family val="2"/>
      </rPr>
      <t>S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</si>
  <si>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</si>
  <si>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</si>
  <si>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MQI</t>
    </r>
    <r>
      <rPr>
        <b/>
        <i/>
        <vertAlign val="subscript"/>
        <sz val="10"/>
        <rFont val="Verdana"/>
        <family val="2"/>
      </rPr>
      <t>M</t>
    </r>
    <r>
      <rPr>
        <b/>
        <i/>
        <sz val="10"/>
        <rFont val="Verdana"/>
        <family val="2"/>
      </rPr>
      <t>=MQI</t>
    </r>
    <r>
      <rPr>
        <b/>
        <i/>
        <vertAlign val="subscript"/>
        <sz val="10"/>
        <rFont val="Verdana"/>
        <family val="2"/>
      </rPr>
      <t>CM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CS</t>
    </r>
    <r>
      <rPr>
        <b/>
        <i/>
        <sz val="10"/>
        <rFont val="Verdana"/>
        <family val="2"/>
      </rPr>
      <t>+MQI</t>
    </r>
    <r>
      <rPr>
        <b/>
        <i/>
        <vertAlign val="subscript"/>
        <sz val="10"/>
        <rFont val="Verdana"/>
        <family val="2"/>
      </rPr>
      <t>S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</si>
  <si>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</si>
  <si>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[QM</t>
    </r>
    <r>
      <rPr>
        <b/>
        <i/>
        <vertAlign val="subscript"/>
        <sz val="10"/>
        <color rgb="FF808080"/>
        <rFont val="Verdana"/>
        <family val="2"/>
      </rPr>
      <t>M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</si>
  <si>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M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</si>
  <si>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t>MAI</t>
    </r>
    <r>
      <rPr>
        <b/>
        <i/>
        <vertAlign val="subscript"/>
        <sz val="10"/>
        <rFont val="Verdana"/>
        <family val="2"/>
      </rPr>
      <t>VE</t>
    </r>
    <r>
      <rPr>
        <b/>
        <i/>
        <sz val="10"/>
        <rFont val="Verdana"/>
        <family val="2"/>
      </rPr>
      <t xml:space="preserve"> = (F12+F13+A12)/S</t>
    </r>
    <r>
      <rPr>
        <b/>
        <i/>
        <vertAlign val="subscript"/>
        <sz val="10"/>
        <rFont val="Verdana"/>
        <family val="2"/>
      </rPr>
      <t>max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</si>
  <si>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</si>
  <si>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[MAI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</si>
  <si>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S</t>
    </r>
    <r>
      <rPr>
        <b/>
        <vertAlign val="subscript"/>
        <sz val="10"/>
        <rFont val="Verdana"/>
        <family val="2"/>
      </rPr>
      <t>na(VE)</t>
    </r>
  </si>
  <si>
    <r>
      <t>MQI</t>
    </r>
    <r>
      <rPr>
        <b/>
        <i/>
        <vertAlign val="subscript"/>
        <sz val="10"/>
        <color rgb="FF000000"/>
        <rFont val="Verdana"/>
        <family val="2"/>
      </rPr>
      <t xml:space="preserve">VE </t>
    </r>
    <r>
      <rPr>
        <b/>
        <i/>
        <sz val="10"/>
        <color rgb="FF000000"/>
        <rFont val="Verdana"/>
        <family val="2"/>
      </rPr>
      <t>= (S</t>
    </r>
    <r>
      <rPr>
        <b/>
        <i/>
        <vertAlign val="subscript"/>
        <sz val="10"/>
        <color rgb="FF000000"/>
        <rFont val="Verdana"/>
        <family val="2"/>
      </rPr>
      <t>VEmax</t>
    </r>
    <r>
      <rPr>
        <b/>
        <i/>
        <sz val="10"/>
        <color rgb="FF000000"/>
        <rFont val="Verdana"/>
        <family val="2"/>
      </rPr>
      <t>/S</t>
    </r>
    <r>
      <rPr>
        <b/>
        <i/>
        <vertAlign val="subscript"/>
        <sz val="10"/>
        <color rgb="FF000000"/>
        <rFont val="Verdana"/>
        <family val="2"/>
      </rPr>
      <t>max</t>
    </r>
    <r>
      <rPr>
        <b/>
        <i/>
        <sz val="10"/>
        <color rgb="FF000000"/>
        <rFont val="Verdana"/>
        <family val="2"/>
      </rPr>
      <t>) -MAI</t>
    </r>
    <r>
      <rPr>
        <b/>
        <i/>
        <vertAlign val="subscript"/>
        <sz val="10"/>
        <color rgb="FF000000"/>
        <rFont val="Verdana"/>
        <family val="2"/>
      </rPr>
      <t>VE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</si>
  <si>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conf-</t>
    </r>
  </si>
  <si>
    <r>
      <t>[MQI</t>
    </r>
    <r>
      <rPr>
        <b/>
        <i/>
        <vertAlign val="subscript"/>
        <sz val="10"/>
        <color rgb="FF808080"/>
        <rFont val="Verdana"/>
        <family val="2"/>
      </rPr>
      <t>VE</t>
    </r>
    <r>
      <rPr>
        <b/>
        <i/>
        <sz val="10"/>
        <color rgb="FF808080"/>
        <rFont val="Verdana"/>
        <family val="2"/>
      </rPr>
      <t>]</t>
    </r>
    <r>
      <rPr>
        <b/>
        <i/>
        <vertAlign val="superscript"/>
        <sz val="10"/>
        <color rgb="FF808080"/>
        <rFont val="Verdana"/>
        <family val="2"/>
      </rPr>
      <t>conf+</t>
    </r>
  </si>
  <si>
    <r>
      <t>MAI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 MQI</t>
    </r>
    <r>
      <rPr>
        <b/>
        <i/>
        <vertAlign val="subscript"/>
        <sz val="10"/>
        <rFont val="Verdana"/>
        <family val="2"/>
      </rPr>
      <t xml:space="preserve">VE max </t>
    </r>
    <r>
      <rPr>
        <b/>
        <i/>
        <sz val="10"/>
        <rFont val="Verdana"/>
        <family val="2"/>
      </rPr>
      <t>=</t>
    </r>
    <r>
      <rPr>
        <b/>
        <i/>
        <vertAlign val="subscript"/>
        <sz val="10"/>
        <rFont val="Verdana"/>
        <family val="2"/>
      </rPr>
      <t xml:space="preserve"> 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VEmax/</t>
    </r>
    <r>
      <rPr>
        <b/>
        <i/>
        <sz val="10"/>
        <rFont val="Verdana"/>
        <family val="2"/>
      </rPr>
      <t>S</t>
    </r>
    <r>
      <rPr>
        <b/>
        <i/>
        <vertAlign val="subscript"/>
        <sz val="10"/>
        <rFont val="Verdana"/>
        <family val="2"/>
      </rPr>
      <t>max</t>
    </r>
  </si>
  <si>
    <r>
      <rPr>
        <b/>
        <sz val="12"/>
        <rFont val="Verdana"/>
        <family val="2"/>
      </rPr>
      <t>MAI</t>
    </r>
    <r>
      <rPr>
        <sz val="10"/>
        <rFont val="Verdana"/>
        <family val="2"/>
      </rPr>
      <t xml:space="preserve"> = Morphological Alteration Index (0≤MAI≤1)</t>
    </r>
  </si>
  <si>
    <t>MAI</t>
  </si>
  <si>
    <r>
      <t>MAI</t>
    </r>
    <r>
      <rPr>
        <b/>
        <vertAlign val="subscript"/>
        <sz val="11"/>
        <rFont val="Verdana"/>
        <family val="2"/>
      </rPr>
      <t>min</t>
    </r>
  </si>
  <si>
    <r>
      <t>MAI</t>
    </r>
    <r>
      <rPr>
        <b/>
        <vertAlign val="subscript"/>
        <sz val="11"/>
        <rFont val="Verdana"/>
        <family val="2"/>
      </rPr>
      <t>max</t>
    </r>
  </si>
  <si>
    <t>MQI</t>
  </si>
  <si>
    <r>
      <t>MQI</t>
    </r>
    <r>
      <rPr>
        <b/>
        <vertAlign val="subscript"/>
        <sz val="11"/>
        <rFont val="Verdana"/>
        <family val="2"/>
      </rPr>
      <t>min</t>
    </r>
  </si>
  <si>
    <r>
      <t>MQI</t>
    </r>
    <r>
      <rPr>
        <b/>
        <vertAlign val="subscript"/>
        <sz val="11"/>
        <rFont val="Verdana"/>
        <family val="2"/>
      </rPr>
      <t>max</t>
    </r>
  </si>
  <si>
    <t xml:space="preserve"> QUALITY CLASSES (MQI)</t>
  </si>
  <si>
    <t>(*) MAI &gt; 1</t>
  </si>
  <si>
    <t>(**) MQI &lt; 0</t>
  </si>
  <si>
    <r>
      <rPr>
        <b/>
        <sz val="12"/>
        <rFont val="Verdana"/>
        <family val="2"/>
      </rPr>
      <t>MQI</t>
    </r>
    <r>
      <rPr>
        <sz val="10"/>
        <rFont val="Verdana"/>
        <family val="2"/>
      </rPr>
      <t xml:space="preserve"> = Morphological Quality Index  (0≤MQI≤1)</t>
    </r>
  </si>
  <si>
    <t>Channel Adjustment</t>
  </si>
  <si>
    <t>SUB-INDICES</t>
  </si>
  <si>
    <t>HORIZONTAL SUB-INDICES</t>
  </si>
  <si>
    <t>VERTICAL SUB-INDICES</t>
  </si>
  <si>
    <r>
      <t>Version 1.1 - September</t>
    </r>
    <r>
      <rPr>
        <b/>
        <i/>
        <sz val="8"/>
        <color theme="0"/>
        <rFont val="Verdana"/>
        <family val="2"/>
      </rPr>
      <t xml:space="preserve"> 2012</t>
    </r>
  </si>
  <si>
    <t>Upstream alteration of sediment discharges</t>
  </si>
  <si>
    <t>Alteration of sediment discharge in the reach</t>
  </si>
</sst>
</file>

<file path=xl/styles.xml><?xml version="1.0" encoding="utf-8"?>
<styleSheet xmlns="http://schemas.openxmlformats.org/spreadsheetml/2006/main">
  <fonts count="72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8"/>
      <color indexed="10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vertAlign val="superscript"/>
      <sz val="8"/>
      <name val="Verdana"/>
      <family val="2"/>
    </font>
    <font>
      <vertAlign val="subscript"/>
      <sz val="8"/>
      <name val="Verdana"/>
      <family val="2"/>
    </font>
    <font>
      <sz val="10"/>
      <name val="Courier New"/>
      <family val="3"/>
    </font>
    <font>
      <sz val="18"/>
      <name val="Verdana"/>
      <family val="2"/>
    </font>
    <font>
      <b/>
      <sz val="10"/>
      <color indexed="10"/>
      <name val="Verdana"/>
      <family val="2"/>
    </font>
    <font>
      <sz val="8"/>
      <color indexed="23"/>
      <name val="Verdana"/>
      <family val="2"/>
    </font>
    <font>
      <b/>
      <sz val="14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name val="Courier New"/>
      <family val="3"/>
    </font>
    <font>
      <i/>
      <sz val="8"/>
      <color indexed="23"/>
      <name val="Verdana"/>
      <family val="2"/>
    </font>
    <font>
      <sz val="10"/>
      <color indexed="9"/>
      <name val="Verdana"/>
      <family val="2"/>
    </font>
    <font>
      <b/>
      <i/>
      <sz val="11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i/>
      <sz val="12"/>
      <name val="Verdana"/>
      <family val="2"/>
    </font>
    <font>
      <sz val="8"/>
      <color theme="0" tint="-0.499984740745262"/>
      <name val="Verdana"/>
      <family val="2"/>
    </font>
    <font>
      <sz val="10"/>
      <color theme="1" tint="0.34998626667073579"/>
      <name val="Verdana"/>
      <family val="2"/>
    </font>
    <font>
      <b/>
      <sz val="12"/>
      <color theme="0"/>
      <name val="Verdana"/>
      <family val="2"/>
    </font>
    <font>
      <sz val="10"/>
      <color theme="0"/>
      <name val="Verdana"/>
      <family val="2"/>
    </font>
    <font>
      <b/>
      <i/>
      <sz val="10"/>
      <color theme="0"/>
      <name val="Verdana"/>
      <family val="2"/>
    </font>
    <font>
      <b/>
      <i/>
      <sz val="8"/>
      <color theme="0"/>
      <name val="Verdana"/>
      <family val="2"/>
    </font>
    <font>
      <i/>
      <sz val="10"/>
      <name val="Courier New"/>
      <family val="3"/>
    </font>
    <font>
      <b/>
      <vertAlign val="subscript"/>
      <sz val="10"/>
      <name val="Verdana"/>
      <family val="2"/>
    </font>
    <font>
      <b/>
      <i/>
      <vertAlign val="subscript"/>
      <sz val="10"/>
      <name val="Verdana"/>
      <family val="2"/>
    </font>
    <font>
      <b/>
      <vertAlign val="subscript"/>
      <sz val="11"/>
      <name val="Verdana"/>
      <family val="2"/>
    </font>
    <font>
      <b/>
      <sz val="14"/>
      <name val="Verdana"/>
      <family val="2"/>
    </font>
    <font>
      <b/>
      <sz val="10"/>
      <color rgb="FFFF0000"/>
      <name val="Verdana"/>
      <family val="2"/>
    </font>
    <font>
      <sz val="10"/>
      <color rgb="FFFF0000"/>
      <name val="Verdana"/>
      <family val="2"/>
    </font>
    <font>
      <b/>
      <i/>
      <sz val="10"/>
      <color rgb="FFFF0000"/>
      <name val="Verdana"/>
      <family val="2"/>
    </font>
    <font>
      <b/>
      <sz val="10"/>
      <color rgb="FF0070C0"/>
      <name val="Verdana"/>
      <family val="2"/>
    </font>
    <font>
      <sz val="10"/>
      <color rgb="FF0070C0"/>
      <name val="Verdana"/>
      <family val="2"/>
    </font>
    <font>
      <b/>
      <sz val="10"/>
      <color rgb="FF7030A0"/>
      <name val="Verdana"/>
      <family val="2"/>
    </font>
    <font>
      <b/>
      <i/>
      <sz val="10"/>
      <color rgb="FF7030A0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 tint="0.499984740745262"/>
      <name val="Verdana"/>
      <family val="2"/>
    </font>
    <font>
      <b/>
      <i/>
      <sz val="10"/>
      <color theme="1" tint="0.499984740745262"/>
      <name val="Verdana"/>
      <family val="2"/>
    </font>
    <font>
      <b/>
      <i/>
      <vertAlign val="subscript"/>
      <sz val="10"/>
      <color theme="1" tint="0.499984740745262"/>
      <name val="Verdana"/>
      <family val="2"/>
    </font>
    <font>
      <b/>
      <i/>
      <vertAlign val="superscript"/>
      <sz val="10"/>
      <color theme="1" tint="0.499984740745262"/>
      <name val="Verdana"/>
      <family val="2"/>
    </font>
    <font>
      <i/>
      <sz val="10"/>
      <color theme="1" tint="0.499984740745262"/>
      <name val="Verdana"/>
      <family val="2"/>
    </font>
    <font>
      <i/>
      <sz val="10"/>
      <color theme="1" tint="0.34998626667073579"/>
      <name val="Verdana"/>
      <family val="2"/>
    </font>
    <font>
      <u/>
      <sz val="10"/>
      <name val="Verdana"/>
      <family val="2"/>
    </font>
    <font>
      <u/>
      <sz val="11"/>
      <name val="Times New Roman"/>
      <family val="1"/>
    </font>
    <font>
      <b/>
      <i/>
      <u/>
      <sz val="11"/>
      <name val="Verdana"/>
      <family val="2"/>
    </font>
    <font>
      <b/>
      <u/>
      <sz val="11"/>
      <name val="Verdana"/>
      <family val="2"/>
    </font>
    <font>
      <b/>
      <i/>
      <u/>
      <sz val="10"/>
      <name val="Verdana"/>
      <family val="2"/>
    </font>
    <font>
      <i/>
      <u/>
      <sz val="10"/>
      <name val="Verdana"/>
      <family val="2"/>
    </font>
    <font>
      <i/>
      <sz val="8"/>
      <name val="Courier New"/>
      <family val="3"/>
    </font>
    <font>
      <b/>
      <sz val="8"/>
      <name val="Verdana"/>
      <family val="2"/>
    </font>
    <font>
      <b/>
      <vertAlign val="subscript"/>
      <sz val="8"/>
      <name val="Verdana"/>
      <family val="2"/>
    </font>
    <font>
      <b/>
      <sz val="12"/>
      <name val="Symbol"/>
      <family val="1"/>
      <charset val="2"/>
    </font>
    <font>
      <i/>
      <u/>
      <sz val="8"/>
      <color indexed="23"/>
      <name val="Verdana"/>
      <family val="2"/>
    </font>
    <font>
      <i/>
      <sz val="10"/>
      <name val="Symbol"/>
      <family val="1"/>
      <charset val="2"/>
    </font>
    <font>
      <sz val="8"/>
      <color rgb="FFFF0000"/>
      <name val="Verdana"/>
      <family val="2"/>
    </font>
    <font>
      <vertAlign val="subscript"/>
      <sz val="10"/>
      <name val="Verdana"/>
      <family val="2"/>
    </font>
    <font>
      <b/>
      <i/>
      <sz val="10"/>
      <color rgb="FF808080"/>
      <name val="Verdana"/>
      <family val="2"/>
    </font>
    <font>
      <b/>
      <i/>
      <vertAlign val="subscript"/>
      <sz val="10"/>
      <color rgb="FF808080"/>
      <name val="Verdana"/>
      <family val="2"/>
    </font>
    <font>
      <b/>
      <i/>
      <vertAlign val="superscript"/>
      <sz val="10"/>
      <color rgb="FF808080"/>
      <name val="Verdana"/>
      <family val="2"/>
    </font>
    <font>
      <b/>
      <i/>
      <sz val="10"/>
      <color rgb="FF000000"/>
      <name val="Verdana"/>
      <family val="2"/>
    </font>
    <font>
      <b/>
      <i/>
      <vertAlign val="subscript"/>
      <sz val="10"/>
      <color rgb="FF000000"/>
      <name val="Verdan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FADFF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BFBFBF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1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/>
      <top style="thin">
        <color indexed="64"/>
      </top>
      <bottom/>
      <diagonal/>
    </border>
    <border>
      <left/>
      <right style="thin">
        <color indexed="10"/>
      </right>
      <top style="thin">
        <color indexed="64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dott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6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6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17" fillId="0" borderId="4" xfId="0" applyFont="1" applyBorder="1" applyAlignment="1"/>
    <xf numFmtId="0" fontId="5" fillId="4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6" borderId="0" xfId="0" applyFont="1" applyFill="1" applyBorder="1"/>
    <xf numFmtId="0" fontId="14" fillId="6" borderId="0" xfId="0" applyFont="1" applyFill="1" applyBorder="1" applyAlignment="1"/>
    <xf numFmtId="0" fontId="8" fillId="6" borderId="0" xfId="0" applyFont="1" applyFill="1" applyBorder="1" applyAlignment="1">
      <alignment vertical="center" wrapText="1"/>
    </xf>
    <xf numFmtId="0" fontId="0" fillId="0" borderId="0" xfId="0" applyFill="1"/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10" borderId="0" xfId="0" applyFill="1"/>
    <xf numFmtId="0" fontId="0" fillId="14" borderId="28" xfId="0" applyFill="1" applyBorder="1"/>
    <xf numFmtId="0" fontId="0" fillId="14" borderId="29" xfId="0" applyFill="1" applyBorder="1"/>
    <xf numFmtId="0" fontId="4" fillId="14" borderId="30" xfId="0" applyFont="1" applyFill="1" applyBorder="1" applyAlignment="1">
      <alignment horizontal="right"/>
    </xf>
    <xf numFmtId="0" fontId="29" fillId="10" borderId="0" xfId="0" applyFont="1" applyFill="1"/>
    <xf numFmtId="0" fontId="0" fillId="14" borderId="7" xfId="0" applyFill="1" applyBorder="1"/>
    <xf numFmtId="0" fontId="0" fillId="14" borderId="32" xfId="0" applyFill="1" applyBorder="1"/>
    <xf numFmtId="0" fontId="31" fillId="15" borderId="30" xfId="0" applyFont="1" applyFill="1" applyBorder="1"/>
    <xf numFmtId="0" fontId="31" fillId="15" borderId="0" xfId="0" applyFont="1" applyFill="1" applyBorder="1"/>
    <xf numFmtId="0" fontId="31" fillId="15" borderId="31" xfId="0" applyFont="1" applyFill="1" applyBorder="1"/>
    <xf numFmtId="0" fontId="31" fillId="15" borderId="7" xfId="0" applyFont="1" applyFill="1" applyBorder="1"/>
    <xf numFmtId="0" fontId="31" fillId="15" borderId="2" xfId="0" applyFont="1" applyFill="1" applyBorder="1"/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left"/>
    </xf>
    <xf numFmtId="0" fontId="1" fillId="0" borderId="0" xfId="0" applyFont="1"/>
    <xf numFmtId="0" fontId="5" fillId="4" borderId="0" xfId="0" applyFont="1" applyFill="1" applyBorder="1" applyAlignment="1">
      <alignment horizontal="center"/>
    </xf>
    <xf numFmtId="0" fontId="21" fillId="6" borderId="0" xfId="0" applyFont="1" applyFill="1" applyBorder="1" applyAlignment="1"/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10" borderId="0" xfId="0" applyFont="1" applyFill="1"/>
    <xf numFmtId="0" fontId="1" fillId="10" borderId="0" xfId="0" applyFont="1" applyFill="1" applyAlignment="1">
      <alignment horizontal="center"/>
    </xf>
    <xf numFmtId="0" fontId="1" fillId="10" borderId="0" xfId="0" applyFont="1" applyFill="1" applyBorder="1"/>
    <xf numFmtId="2" fontId="51" fillId="10" borderId="0" xfId="0" applyNumberFormat="1" applyFont="1" applyFill="1" applyBorder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6" fillId="10" borderId="1" xfId="0" applyFont="1" applyFill="1" applyBorder="1" applyAlignment="1">
      <alignment horizontal="center"/>
    </xf>
    <xf numFmtId="0" fontId="25" fillId="10" borderId="1" xfId="0" applyFont="1" applyFill="1" applyBorder="1" applyAlignment="1">
      <alignment horizontal="center"/>
    </xf>
    <xf numFmtId="0" fontId="30" fillId="10" borderId="43" xfId="0" applyFont="1" applyFill="1" applyBorder="1" applyAlignment="1"/>
    <xf numFmtId="0" fontId="31" fillId="10" borderId="0" xfId="0" applyFont="1" applyFill="1" applyBorder="1" applyAlignment="1"/>
    <xf numFmtId="0" fontId="31" fillId="10" borderId="0" xfId="0" applyFont="1" applyFill="1" applyBorder="1"/>
    <xf numFmtId="0" fontId="17" fillId="0" borderId="49" xfId="0" applyFont="1" applyBorder="1" applyAlignment="1">
      <alignment vertical="center"/>
    </xf>
    <xf numFmtId="0" fontId="1" fillId="10" borderId="0" xfId="0" applyFont="1" applyFill="1" applyBorder="1" applyAlignment="1">
      <alignment horizontal="center"/>
    </xf>
    <xf numFmtId="0" fontId="5" fillId="21" borderId="1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Border="1"/>
    <xf numFmtId="0" fontId="2" fillId="10" borderId="0" xfId="0" applyFont="1" applyFill="1" applyBorder="1" applyAlignment="1">
      <alignment horizontal="left"/>
    </xf>
    <xf numFmtId="0" fontId="34" fillId="10" borderId="0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6" borderId="0" xfId="0" applyFont="1" applyFill="1" applyBorder="1" applyAlignment="1">
      <alignment horizontal="center"/>
    </xf>
    <xf numFmtId="0" fontId="1" fillId="6" borderId="0" xfId="0" applyFont="1" applyFill="1" applyBorder="1"/>
    <xf numFmtId="0" fontId="2" fillId="0" borderId="4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8" fillId="10" borderId="0" xfId="0" applyFont="1" applyFill="1" applyBorder="1" applyAlignment="1">
      <alignment vertical="center" wrapText="1"/>
    </xf>
    <xf numFmtId="0" fontId="1" fillId="10" borderId="0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/>
    <xf numFmtId="0" fontId="16" fillId="10" borderId="0" xfId="0" applyFont="1" applyFill="1"/>
    <xf numFmtId="0" fontId="3" fillId="10" borderId="0" xfId="0" applyFont="1" applyFill="1" applyBorder="1"/>
    <xf numFmtId="0" fontId="3" fillId="10" borderId="0" xfId="0" applyFont="1" applyFill="1" applyBorder="1" applyAlignment="1">
      <alignment horizontal="center"/>
    </xf>
    <xf numFmtId="0" fontId="65" fillId="10" borderId="0" xfId="0" applyFont="1" applyFill="1"/>
    <xf numFmtId="0" fontId="1" fillId="10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0" xfId="0"/>
    <xf numFmtId="0" fontId="1" fillId="10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25" fillId="19" borderId="1" xfId="0" applyFont="1" applyFill="1" applyBorder="1" applyAlignment="1">
      <alignment horizontal="center"/>
    </xf>
    <xf numFmtId="0" fontId="25" fillId="21" borderId="1" xfId="0" applyFont="1" applyFill="1" applyBorder="1" applyAlignment="1">
      <alignment horizontal="center"/>
    </xf>
    <xf numFmtId="0" fontId="25" fillId="20" borderId="1" xfId="0" applyFont="1" applyFill="1" applyBorder="1" applyAlignment="1">
      <alignment horizontal="center"/>
    </xf>
    <xf numFmtId="0" fontId="25" fillId="18" borderId="1" xfId="0" applyFont="1" applyFill="1" applyBorder="1" applyAlignment="1">
      <alignment horizontal="center"/>
    </xf>
    <xf numFmtId="0" fontId="25" fillId="22" borderId="1" xfId="0" applyFont="1" applyFill="1" applyBorder="1" applyAlignment="1">
      <alignment horizontal="center"/>
    </xf>
    <xf numFmtId="0" fontId="1" fillId="10" borderId="0" xfId="0" applyFont="1" applyFill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3" fillId="10" borderId="0" xfId="0" applyFont="1" applyFill="1"/>
    <xf numFmtId="0" fontId="9" fillId="10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center"/>
    </xf>
    <xf numFmtId="0" fontId="3" fillId="10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/>
    </xf>
    <xf numFmtId="0" fontId="6" fillId="10" borderId="0" xfId="0" applyFont="1" applyFill="1" applyBorder="1" applyAlignment="1">
      <alignment horizontal="left"/>
    </xf>
    <xf numFmtId="0" fontId="1" fillId="10" borderId="5" xfId="0" applyFont="1" applyFill="1" applyBorder="1"/>
    <xf numFmtId="0" fontId="1" fillId="10" borderId="6" xfId="0" applyFont="1" applyFill="1" applyBorder="1"/>
    <xf numFmtId="0" fontId="14" fillId="10" borderId="0" xfId="0" applyFont="1" applyFill="1" applyBorder="1" applyAlignment="1"/>
    <xf numFmtId="0" fontId="0" fillId="10" borderId="0" xfId="0" applyFill="1" applyAlignment="1">
      <alignment horizontal="center"/>
    </xf>
    <xf numFmtId="0" fontId="0" fillId="10" borderId="19" xfId="0" applyFill="1" applyBorder="1" applyProtection="1">
      <protection locked="0"/>
    </xf>
    <xf numFmtId="0" fontId="0" fillId="10" borderId="20" xfId="0" applyFill="1" applyBorder="1" applyProtection="1">
      <protection locked="0"/>
    </xf>
    <xf numFmtId="0" fontId="0" fillId="10" borderId="21" xfId="0" applyFill="1" applyBorder="1" applyProtection="1">
      <protection locked="0"/>
    </xf>
    <xf numFmtId="0" fontId="0" fillId="10" borderId="22" xfId="0" applyFill="1" applyBorder="1" applyProtection="1">
      <protection locked="0"/>
    </xf>
    <xf numFmtId="0" fontId="0" fillId="10" borderId="0" xfId="0" applyFill="1" applyBorder="1" applyProtection="1">
      <protection locked="0"/>
    </xf>
    <xf numFmtId="0" fontId="0" fillId="10" borderId="23" xfId="0" applyFill="1" applyBorder="1" applyProtection="1">
      <protection locked="0"/>
    </xf>
    <xf numFmtId="0" fontId="0" fillId="10" borderId="24" xfId="0" applyFill="1" applyBorder="1" applyProtection="1">
      <protection locked="0"/>
    </xf>
    <xf numFmtId="0" fontId="0" fillId="10" borderId="25" xfId="0" applyFill="1" applyBorder="1" applyProtection="1">
      <protection locked="0"/>
    </xf>
    <xf numFmtId="0" fontId="0" fillId="10" borderId="26" xfId="0" applyFill="1" applyBorder="1" applyProtection="1">
      <protection locked="0"/>
    </xf>
    <xf numFmtId="0" fontId="27" fillId="14" borderId="31" xfId="0" applyFont="1" applyFill="1" applyBorder="1" applyAlignment="1" applyProtection="1">
      <alignment horizontal="center"/>
      <protection hidden="1"/>
    </xf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34" fillId="0" borderId="1" xfId="0" applyNumberFormat="1" applyFont="1" applyFill="1" applyBorder="1" applyAlignment="1" applyProtection="1">
      <alignment horizontal="center"/>
      <protection locked="0"/>
    </xf>
    <xf numFmtId="0" fontId="34" fillId="0" borderId="1" xfId="0" applyFont="1" applyFill="1" applyBorder="1" applyAlignment="1" applyProtection="1">
      <alignment horizontal="center"/>
      <protection locked="0"/>
    </xf>
    <xf numFmtId="0" fontId="8" fillId="10" borderId="28" xfId="0" applyFont="1" applyFill="1" applyBorder="1" applyAlignment="1" applyProtection="1">
      <alignment horizontal="left"/>
      <protection locked="0"/>
    </xf>
    <xf numFmtId="0" fontId="8" fillId="10" borderId="43" xfId="0" applyFont="1" applyFill="1" applyBorder="1" applyAlignment="1" applyProtection="1">
      <alignment horizontal="left"/>
      <protection locked="0"/>
    </xf>
    <xf numFmtId="0" fontId="8" fillId="10" borderId="29" xfId="0" applyFont="1" applyFill="1" applyBorder="1" applyAlignment="1" applyProtection="1">
      <alignment horizontal="left"/>
      <protection locked="0"/>
    </xf>
    <xf numFmtId="0" fontId="1" fillId="10" borderId="7" xfId="0" applyFont="1" applyFill="1" applyBorder="1" applyAlignment="1" applyProtection="1">
      <protection locked="0"/>
    </xf>
    <xf numFmtId="0" fontId="1" fillId="10" borderId="2" xfId="0" applyFont="1" applyFill="1" applyBorder="1" applyAlignment="1" applyProtection="1">
      <protection locked="0"/>
    </xf>
    <xf numFmtId="0" fontId="1" fillId="10" borderId="32" xfId="0" applyFont="1" applyFill="1" applyBorder="1" applyAlignment="1" applyProtection="1">
      <protection locked="0"/>
    </xf>
    <xf numFmtId="0" fontId="21" fillId="6" borderId="14" xfId="0" applyFont="1" applyFill="1" applyBorder="1" applyAlignment="1" applyProtection="1">
      <protection locked="0"/>
    </xf>
    <xf numFmtId="0" fontId="14" fillId="6" borderId="9" xfId="0" applyFont="1" applyFill="1" applyBorder="1" applyAlignment="1" applyProtection="1">
      <protection locked="0"/>
    </xf>
    <xf numFmtId="0" fontId="14" fillId="6" borderId="10" xfId="0" applyFont="1" applyFill="1" applyBorder="1" applyAlignment="1" applyProtection="1">
      <protection locked="0"/>
    </xf>
    <xf numFmtId="0" fontId="14" fillId="6" borderId="11" xfId="0" applyFont="1" applyFill="1" applyBorder="1" applyAlignment="1" applyProtection="1">
      <protection locked="0"/>
    </xf>
    <xf numFmtId="0" fontId="14" fillId="6" borderId="12" xfId="0" applyFont="1" applyFill="1" applyBorder="1" applyAlignment="1" applyProtection="1">
      <protection locked="0"/>
    </xf>
    <xf numFmtId="0" fontId="14" fillId="6" borderId="13" xfId="0" applyFont="1" applyFill="1" applyBorder="1" applyAlignment="1" applyProtection="1">
      <protection locked="0"/>
    </xf>
    <xf numFmtId="0" fontId="3" fillId="6" borderId="0" xfId="0" applyFont="1" applyFill="1" applyProtection="1">
      <protection hidden="1"/>
    </xf>
    <xf numFmtId="0" fontId="3" fillId="10" borderId="0" xfId="0" applyFont="1" applyFill="1" applyProtection="1">
      <protection hidden="1"/>
    </xf>
    <xf numFmtId="0" fontId="15" fillId="6" borderId="0" xfId="0" applyFont="1" applyFill="1" applyBorder="1" applyAlignment="1" applyProtection="1">
      <alignment horizontal="center" wrapText="1"/>
      <protection hidden="1"/>
    </xf>
    <xf numFmtId="0" fontId="15" fillId="6" borderId="0" xfId="0" applyFont="1" applyFill="1" applyAlignment="1" applyProtection="1">
      <alignment horizontal="center" wrapText="1"/>
      <protection hidden="1"/>
    </xf>
    <xf numFmtId="0" fontId="0" fillId="10" borderId="0" xfId="0" applyFill="1" applyProtection="1">
      <protection hidden="1"/>
    </xf>
    <xf numFmtId="0" fontId="15" fillId="6" borderId="0" xfId="0" applyFont="1" applyFill="1" applyBorder="1" applyAlignment="1" applyProtection="1">
      <alignment wrapText="1"/>
      <protection hidden="1"/>
    </xf>
    <xf numFmtId="0" fontId="15" fillId="6" borderId="0" xfId="0" applyFont="1" applyFill="1" applyAlignment="1" applyProtection="1">
      <alignment wrapText="1"/>
      <protection hidden="1"/>
    </xf>
    <xf numFmtId="0" fontId="16" fillId="7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3" fillId="10" borderId="0" xfId="0" applyFont="1" applyFill="1" applyAlignment="1" applyProtection="1">
      <alignment horizontal="left"/>
      <protection hidden="1"/>
    </xf>
    <xf numFmtId="0" fontId="1" fillId="10" borderId="0" xfId="0" applyFont="1" applyFill="1" applyAlignment="1" applyProtection="1">
      <alignment horizontal="left"/>
      <protection hidden="1"/>
    </xf>
    <xf numFmtId="0" fontId="1" fillId="10" borderId="0" xfId="0" applyFont="1" applyFill="1" applyProtection="1">
      <protection hidden="1"/>
    </xf>
    <xf numFmtId="0" fontId="1" fillId="10" borderId="0" xfId="0" applyFont="1" applyFill="1" applyAlignment="1" applyProtection="1">
      <alignment horizontal="center"/>
      <protection hidden="1"/>
    </xf>
    <xf numFmtId="0" fontId="28" fillId="6" borderId="0" xfId="0" applyFont="1" applyFill="1" applyAlignment="1" applyProtection="1">
      <alignment horizontal="left" vertical="center"/>
      <protection hidden="1"/>
    </xf>
    <xf numFmtId="0" fontId="15" fillId="6" borderId="0" xfId="0" applyFont="1" applyFill="1" applyBorder="1" applyAlignment="1" applyProtection="1">
      <alignment horizontal="left" wrapText="1"/>
      <protection hidden="1"/>
    </xf>
    <xf numFmtId="0" fontId="1" fillId="6" borderId="0" xfId="0" applyFont="1" applyFill="1" applyAlignment="1" applyProtection="1">
      <alignment horizontal="left"/>
      <protection hidden="1"/>
    </xf>
    <xf numFmtId="0" fontId="1" fillId="6" borderId="0" xfId="0" applyFont="1" applyFill="1" applyProtection="1">
      <protection hidden="1"/>
    </xf>
    <xf numFmtId="0" fontId="0" fillId="10" borderId="0" xfId="0" applyFill="1" applyAlignment="1" applyProtection="1">
      <alignment horizontal="left"/>
      <protection hidden="1"/>
    </xf>
    <xf numFmtId="0" fontId="16" fillId="7" borderId="0" xfId="0" applyFont="1" applyFill="1" applyAlignment="1" applyProtection="1">
      <alignment horizontal="left"/>
      <protection hidden="1"/>
    </xf>
    <xf numFmtId="0" fontId="0" fillId="6" borderId="0" xfId="0" applyFill="1" applyProtection="1">
      <protection hidden="1"/>
    </xf>
    <xf numFmtId="0" fontId="3" fillId="0" borderId="0" xfId="0" applyFont="1" applyFill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21" fillId="10" borderId="14" xfId="0" applyFont="1" applyFill="1" applyBorder="1" applyAlignment="1" applyProtection="1">
      <protection locked="0"/>
    </xf>
    <xf numFmtId="0" fontId="14" fillId="10" borderId="9" xfId="0" applyFont="1" applyFill="1" applyBorder="1" applyAlignment="1" applyProtection="1">
      <protection locked="0"/>
    </xf>
    <xf numFmtId="0" fontId="14" fillId="10" borderId="10" xfId="0" applyFont="1" applyFill="1" applyBorder="1" applyAlignment="1" applyProtection="1">
      <protection locked="0"/>
    </xf>
    <xf numFmtId="0" fontId="14" fillId="10" borderId="11" xfId="0" applyFont="1" applyFill="1" applyBorder="1" applyAlignment="1" applyProtection="1">
      <protection locked="0"/>
    </xf>
    <xf numFmtId="0" fontId="14" fillId="10" borderId="12" xfId="0" applyFont="1" applyFill="1" applyBorder="1" applyAlignment="1" applyProtection="1">
      <protection locked="0"/>
    </xf>
    <xf numFmtId="0" fontId="14" fillId="10" borderId="13" xfId="0" applyFont="1" applyFill="1" applyBorder="1" applyAlignment="1" applyProtection="1">
      <protection locked="0"/>
    </xf>
    <xf numFmtId="0" fontId="15" fillId="10" borderId="0" xfId="0" applyFont="1" applyFill="1" applyBorder="1" applyAlignment="1" applyProtection="1">
      <alignment horizontal="center" wrapText="1"/>
      <protection hidden="1"/>
    </xf>
    <xf numFmtId="0" fontId="15" fillId="10" borderId="0" xfId="0" applyFont="1" applyFill="1" applyAlignment="1" applyProtection="1">
      <alignment horizontal="center" wrapText="1"/>
      <protection hidden="1"/>
    </xf>
    <xf numFmtId="0" fontId="16" fillId="10" borderId="0" xfId="0" applyFont="1" applyFill="1" applyProtection="1">
      <protection hidden="1"/>
    </xf>
    <xf numFmtId="0" fontId="4" fillId="10" borderId="0" xfId="0" applyFont="1" applyFill="1" applyBorder="1" applyProtection="1">
      <protection hidden="1"/>
    </xf>
    <xf numFmtId="0" fontId="5" fillId="10" borderId="0" xfId="0" applyFont="1" applyFill="1" applyBorder="1" applyProtection="1">
      <protection hidden="1"/>
    </xf>
    <xf numFmtId="0" fontId="55" fillId="0" borderId="0" xfId="0" applyFont="1" applyProtection="1">
      <protection hidden="1"/>
    </xf>
    <xf numFmtId="0" fontId="55" fillId="10" borderId="0" xfId="0" applyFont="1" applyFill="1" applyProtection="1">
      <protection hidden="1"/>
    </xf>
    <xf numFmtId="2" fontId="6" fillId="10" borderId="0" xfId="0" applyNumberFormat="1" applyFont="1" applyFill="1" applyBorder="1" applyAlignment="1" applyProtection="1">
      <alignment horizontal="center" vertical="center"/>
      <protection hidden="1"/>
    </xf>
    <xf numFmtId="0" fontId="62" fillId="10" borderId="0" xfId="0" applyFont="1" applyFill="1" applyAlignment="1" applyProtection="1">
      <alignment horizontal="center"/>
      <protection hidden="1"/>
    </xf>
    <xf numFmtId="0" fontId="0" fillId="0" borderId="0" xfId="0" applyFill="1" applyProtection="1">
      <protection hidden="1"/>
    </xf>
    <xf numFmtId="0" fontId="6" fillId="4" borderId="0" xfId="0" applyFont="1" applyFill="1" applyBorder="1" applyAlignment="1" applyProtection="1">
      <alignment horizontal="center" vertical="center"/>
      <protection hidden="1"/>
    </xf>
    <xf numFmtId="0" fontId="25" fillId="4" borderId="0" xfId="0" applyFont="1" applyFill="1" applyBorder="1" applyAlignment="1" applyProtection="1">
      <alignment horizontal="center" vertical="center"/>
      <protection hidden="1"/>
    </xf>
    <xf numFmtId="0" fontId="6" fillId="21" borderId="0" xfId="0" applyFont="1" applyFill="1" applyBorder="1" applyAlignment="1" applyProtection="1">
      <alignment horizontal="center"/>
      <protection hidden="1"/>
    </xf>
    <xf numFmtId="0" fontId="25" fillId="21" borderId="0" xfId="0" applyFont="1" applyFill="1" applyBorder="1" applyAlignment="1" applyProtection="1">
      <alignment horizontal="center"/>
      <protection hidden="1"/>
    </xf>
    <xf numFmtId="0" fontId="25" fillId="2" borderId="0" xfId="0" applyFont="1" applyFill="1" applyBorder="1" applyAlignment="1" applyProtection="1">
      <alignment horizontal="center"/>
      <protection hidden="1"/>
    </xf>
    <xf numFmtId="0" fontId="48" fillId="4" borderId="0" xfId="0" applyFont="1" applyFill="1" applyBorder="1" applyAlignment="1" applyProtection="1">
      <alignment horizontal="center" vertical="center"/>
      <protection hidden="1"/>
    </xf>
    <xf numFmtId="0" fontId="51" fillId="4" borderId="0" xfId="0" applyFont="1" applyFill="1" applyBorder="1" applyAlignment="1" applyProtection="1">
      <alignment horizontal="center" vertical="center"/>
      <protection hidden="1"/>
    </xf>
    <xf numFmtId="0" fontId="48" fillId="21" borderId="0" xfId="0" applyFont="1" applyFill="1" applyBorder="1" applyAlignment="1" applyProtection="1">
      <alignment horizontal="center"/>
      <protection hidden="1"/>
    </xf>
    <xf numFmtId="0" fontId="51" fillId="21" borderId="0" xfId="0" applyFont="1" applyFill="1" applyBorder="1" applyAlignment="1" applyProtection="1">
      <alignment horizontal="center"/>
      <protection hidden="1"/>
    </xf>
    <xf numFmtId="0" fontId="51" fillId="2" borderId="0" xfId="0" applyFont="1" applyFill="1" applyBorder="1" applyAlignment="1" applyProtection="1">
      <alignment horizontal="center"/>
      <protection hidden="1"/>
    </xf>
    <xf numFmtId="0" fontId="6" fillId="25" borderId="0" xfId="0" applyFont="1" applyFill="1" applyAlignment="1" applyProtection="1">
      <alignment horizontal="center"/>
      <protection hidden="1"/>
    </xf>
    <xf numFmtId="0" fontId="6" fillId="21" borderId="0" xfId="0" applyFont="1" applyFill="1" applyAlignment="1" applyProtection="1">
      <alignment horizontal="center"/>
      <protection hidden="1"/>
    </xf>
    <xf numFmtId="0" fontId="6" fillId="25" borderId="0" xfId="0" applyFont="1" applyFill="1" applyBorder="1" applyAlignment="1" applyProtection="1">
      <alignment horizontal="center" vertical="center"/>
      <protection hidden="1"/>
    </xf>
    <xf numFmtId="0" fontId="6" fillId="21" borderId="0" xfId="0" applyFont="1" applyFill="1" applyBorder="1" applyAlignment="1" applyProtection="1">
      <alignment horizontal="center" vertical="center"/>
      <protection hidden="1"/>
    </xf>
    <xf numFmtId="0" fontId="5" fillId="4" borderId="0" xfId="0" applyFont="1" applyFill="1" applyBorder="1" applyAlignment="1" applyProtection="1">
      <alignment horizontal="center" vertical="center"/>
      <protection hidden="1"/>
    </xf>
    <xf numFmtId="2" fontId="57" fillId="4" borderId="0" xfId="0" applyNumberFormat="1" applyFont="1" applyFill="1" applyBorder="1" applyAlignment="1" applyProtection="1">
      <alignment horizontal="center"/>
      <protection hidden="1"/>
    </xf>
    <xf numFmtId="2" fontId="57" fillId="21" borderId="0" xfId="0" applyNumberFormat="1" applyFont="1" applyFill="1" applyBorder="1" applyAlignment="1" applyProtection="1">
      <alignment horizontal="center"/>
      <protection hidden="1"/>
    </xf>
    <xf numFmtId="2" fontId="57" fillId="2" borderId="0" xfId="0" applyNumberFormat="1" applyFont="1" applyFill="1" applyBorder="1" applyAlignment="1" applyProtection="1">
      <alignment horizontal="center"/>
      <protection hidden="1"/>
    </xf>
    <xf numFmtId="2" fontId="0" fillId="10" borderId="0" xfId="0" applyNumberFormat="1" applyFill="1" applyProtection="1">
      <protection hidden="1"/>
    </xf>
    <xf numFmtId="0" fontId="1" fillId="10" borderId="0" xfId="0" applyFont="1" applyFill="1" applyBorder="1" applyAlignment="1" applyProtection="1">
      <alignment horizontal="center" vertical="center"/>
      <protection hidden="1"/>
    </xf>
    <xf numFmtId="2" fontId="48" fillId="4" borderId="0" xfId="0" applyNumberFormat="1" applyFont="1" applyFill="1" applyBorder="1" applyAlignment="1" applyProtection="1">
      <alignment horizontal="center" vertical="center"/>
      <protection hidden="1"/>
    </xf>
    <xf numFmtId="2" fontId="48" fillId="21" borderId="0" xfId="0" applyNumberFormat="1" applyFont="1" applyFill="1" applyBorder="1" applyAlignment="1" applyProtection="1">
      <alignment horizontal="center"/>
      <protection hidden="1"/>
    </xf>
    <xf numFmtId="2" fontId="48" fillId="2" borderId="0" xfId="0" applyNumberFormat="1" applyFont="1" applyFill="1" applyBorder="1" applyAlignment="1" applyProtection="1">
      <alignment horizontal="center"/>
      <protection hidden="1"/>
    </xf>
    <xf numFmtId="0" fontId="1" fillId="10" borderId="0" xfId="0" applyFont="1" applyFill="1" applyBorder="1" applyProtection="1">
      <protection hidden="1"/>
    </xf>
    <xf numFmtId="2" fontId="57" fillId="4" borderId="0" xfId="0" applyNumberFormat="1" applyFont="1" applyFill="1" applyBorder="1" applyAlignment="1" applyProtection="1">
      <alignment horizontal="center" vertical="center"/>
      <protection hidden="1"/>
    </xf>
    <xf numFmtId="2" fontId="6" fillId="4" borderId="0" xfId="0" applyNumberFormat="1" applyFont="1" applyFill="1" applyBorder="1" applyAlignment="1" applyProtection="1">
      <alignment horizontal="center" vertical="center"/>
      <protection hidden="1"/>
    </xf>
    <xf numFmtId="2" fontId="6" fillId="21" borderId="0" xfId="0" applyNumberFormat="1" applyFont="1" applyFill="1" applyBorder="1" applyAlignment="1" applyProtection="1">
      <alignment horizontal="center"/>
      <protection hidden="1"/>
    </xf>
    <xf numFmtId="2" fontId="6" fillId="2" borderId="0" xfId="0" applyNumberFormat="1" applyFont="1" applyFill="1" applyBorder="1" applyAlignment="1" applyProtection="1">
      <alignment horizontal="center"/>
      <protection hidden="1"/>
    </xf>
    <xf numFmtId="0" fontId="25" fillId="0" borderId="18" xfId="0" applyNumberFormat="1" applyFont="1" applyBorder="1" applyAlignment="1" applyProtection="1">
      <alignment horizontal="center" vertical="center"/>
      <protection hidden="1"/>
    </xf>
    <xf numFmtId="2" fontId="57" fillId="10" borderId="0" xfId="0" applyNumberFormat="1" applyFont="1" applyFill="1" applyBorder="1" applyAlignment="1" applyProtection="1">
      <alignment horizontal="center"/>
      <protection hidden="1"/>
    </xf>
    <xf numFmtId="0" fontId="51" fillId="10" borderId="0" xfId="0" applyNumberFormat="1" applyFont="1" applyFill="1" applyBorder="1" applyAlignment="1" applyProtection="1">
      <alignment horizontal="center" vertical="center"/>
      <protection hidden="1"/>
    </xf>
    <xf numFmtId="2" fontId="51" fillId="10" borderId="0" xfId="0" applyNumberFormat="1" applyFont="1" applyFill="1" applyBorder="1" applyAlignment="1" applyProtection="1">
      <alignment horizontal="center" vertical="center"/>
      <protection hidden="1"/>
    </xf>
    <xf numFmtId="0" fontId="25" fillId="10" borderId="0" xfId="0" applyFont="1" applyFill="1" applyBorder="1" applyAlignment="1" applyProtection="1">
      <alignment horizontal="center" vertical="center"/>
      <protection hidden="1"/>
    </xf>
    <xf numFmtId="0" fontId="6" fillId="10" borderId="18" xfId="0" applyFont="1" applyFill="1" applyBorder="1" applyAlignment="1" applyProtection="1">
      <alignment horizontal="center" vertical="center"/>
      <protection hidden="1"/>
    </xf>
    <xf numFmtId="0" fontId="56" fillId="10" borderId="0" xfId="0" applyFont="1" applyFill="1" applyProtection="1">
      <protection hidden="1"/>
    </xf>
    <xf numFmtId="0" fontId="54" fillId="10" borderId="0" xfId="0" applyFont="1" applyFill="1" applyProtection="1">
      <protection hidden="1"/>
    </xf>
    <xf numFmtId="0" fontId="42" fillId="10" borderId="0" xfId="0" applyFont="1" applyFill="1" applyProtection="1">
      <protection hidden="1"/>
    </xf>
    <xf numFmtId="0" fontId="43" fillId="1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40" fillId="10" borderId="0" xfId="0" applyFont="1" applyFill="1" applyProtection="1">
      <protection hidden="1"/>
    </xf>
    <xf numFmtId="0" fontId="44" fillId="10" borderId="0" xfId="0" applyFont="1" applyFill="1" applyProtection="1">
      <protection hidden="1"/>
    </xf>
    <xf numFmtId="0" fontId="6" fillId="10" borderId="0" xfId="0" applyFont="1" applyFill="1" applyProtection="1">
      <protection hidden="1"/>
    </xf>
    <xf numFmtId="2" fontId="53" fillId="10" borderId="0" xfId="0" applyNumberFormat="1" applyFont="1" applyFill="1" applyAlignment="1" applyProtection="1">
      <alignment horizontal="center"/>
      <protection hidden="1"/>
    </xf>
    <xf numFmtId="2" fontId="58" fillId="10" borderId="0" xfId="0" applyNumberFormat="1" applyFont="1" applyFill="1" applyAlignment="1" applyProtection="1">
      <alignment horizontal="center"/>
      <protection hidden="1"/>
    </xf>
    <xf numFmtId="2" fontId="6" fillId="10" borderId="0" xfId="0" applyNumberFormat="1" applyFont="1" applyFill="1" applyAlignment="1" applyProtection="1">
      <alignment horizontal="center"/>
      <protection hidden="1"/>
    </xf>
    <xf numFmtId="2" fontId="1" fillId="10" borderId="0" xfId="0" applyNumberFormat="1" applyFont="1" applyFill="1" applyAlignment="1" applyProtection="1">
      <alignment horizontal="center"/>
      <protection hidden="1"/>
    </xf>
    <xf numFmtId="2" fontId="29" fillId="10" borderId="0" xfId="0" applyNumberFormat="1" applyFont="1" applyFill="1" applyAlignment="1" applyProtection="1">
      <alignment horizontal="center"/>
      <protection hidden="1"/>
    </xf>
    <xf numFmtId="2" fontId="25" fillId="10" borderId="0" xfId="0" applyNumberFormat="1" applyFont="1" applyFill="1" applyAlignment="1" applyProtection="1">
      <alignment horizontal="center"/>
      <protection hidden="1"/>
    </xf>
    <xf numFmtId="2" fontId="52" fillId="10" borderId="0" xfId="0" applyNumberFormat="1" applyFont="1" applyFill="1" applyAlignment="1" applyProtection="1">
      <alignment horizontal="center"/>
      <protection hidden="1"/>
    </xf>
    <xf numFmtId="2" fontId="51" fillId="10" borderId="0" xfId="0" applyNumberFormat="1" applyFont="1" applyFill="1" applyAlignment="1" applyProtection="1">
      <alignment horizontal="center"/>
      <protection hidden="1"/>
    </xf>
    <xf numFmtId="0" fontId="25" fillId="10" borderId="0" xfId="0" applyFont="1" applyFill="1" applyAlignment="1" applyProtection="1">
      <alignment horizontal="center"/>
      <protection hidden="1"/>
    </xf>
    <xf numFmtId="0" fontId="46" fillId="10" borderId="0" xfId="0" applyFont="1" applyFill="1" applyProtection="1">
      <protection hidden="1"/>
    </xf>
    <xf numFmtId="2" fontId="1" fillId="10" borderId="25" xfId="0" applyNumberFormat="1" applyFont="1" applyFill="1" applyBorder="1" applyAlignment="1" applyProtection="1">
      <alignment horizontal="center"/>
      <protection hidden="1"/>
    </xf>
    <xf numFmtId="0" fontId="1" fillId="10" borderId="25" xfId="0" applyFont="1" applyFill="1" applyBorder="1" applyProtection="1">
      <protection hidden="1"/>
    </xf>
    <xf numFmtId="2" fontId="1" fillId="10" borderId="0" xfId="0" applyNumberFormat="1" applyFont="1" applyFill="1" applyBorder="1" applyAlignment="1" applyProtection="1">
      <alignment horizontal="center"/>
      <protection hidden="1"/>
    </xf>
    <xf numFmtId="2" fontId="5" fillId="10" borderId="0" xfId="0" applyNumberFormat="1" applyFont="1" applyFill="1" applyBorder="1" applyAlignment="1" applyProtection="1">
      <alignment horizontal="center"/>
      <protection hidden="1"/>
    </xf>
    <xf numFmtId="0" fontId="0" fillId="10" borderId="36" xfId="0" applyFill="1" applyBorder="1" applyProtection="1">
      <protection hidden="1"/>
    </xf>
    <xf numFmtId="0" fontId="0" fillId="10" borderId="0" xfId="0" applyFill="1" applyBorder="1" applyProtection="1">
      <protection hidden="1"/>
    </xf>
    <xf numFmtId="2" fontId="1" fillId="10" borderId="36" xfId="0" applyNumberFormat="1" applyFont="1" applyFill="1" applyBorder="1" applyAlignment="1" applyProtection="1">
      <alignment horizontal="center"/>
      <protection hidden="1"/>
    </xf>
    <xf numFmtId="2" fontId="6" fillId="10" borderId="0" xfId="0" applyNumberFormat="1" applyFont="1" applyFill="1" applyAlignment="1" applyProtection="1">
      <alignment horizontal="center" vertical="center"/>
      <protection hidden="1"/>
    </xf>
    <xf numFmtId="2" fontId="51" fillId="10" borderId="0" xfId="0" applyNumberFormat="1" applyFont="1" applyFill="1" applyAlignment="1" applyProtection="1">
      <alignment horizontal="center" vertical="center"/>
      <protection hidden="1"/>
    </xf>
    <xf numFmtId="2" fontId="25" fillId="10" borderId="25" xfId="0" applyNumberFormat="1" applyFont="1" applyFill="1" applyBorder="1" applyAlignment="1" applyProtection="1">
      <alignment horizontal="center" vertical="center"/>
      <protection hidden="1"/>
    </xf>
    <xf numFmtId="0" fontId="4" fillId="10" borderId="0" xfId="0" applyFont="1" applyFill="1" applyAlignment="1" applyProtection="1">
      <alignment horizontal="left" vertical="center"/>
      <protection hidden="1"/>
    </xf>
    <xf numFmtId="0" fontId="0" fillId="10" borderId="0" xfId="0" applyFill="1" applyAlignment="1" applyProtection="1">
      <alignment horizontal="center" vertical="center"/>
      <protection hidden="1"/>
    </xf>
    <xf numFmtId="0" fontId="4" fillId="10" borderId="0" xfId="0" applyFont="1" applyFill="1" applyAlignment="1" applyProtection="1">
      <alignment horizontal="center" vertical="center"/>
      <protection hidden="1"/>
    </xf>
    <xf numFmtId="2" fontId="5" fillId="10" borderId="54" xfId="0" applyNumberFormat="1" applyFont="1" applyFill="1" applyBorder="1" applyAlignment="1" applyProtection="1">
      <alignment horizontal="left" vertical="center"/>
      <protection hidden="1"/>
    </xf>
    <xf numFmtId="2" fontId="6" fillId="10" borderId="55" xfId="0" applyNumberFormat="1" applyFont="1" applyFill="1" applyBorder="1" applyAlignment="1" applyProtection="1">
      <alignment horizontal="center" vertical="center"/>
      <protection hidden="1"/>
    </xf>
    <xf numFmtId="2" fontId="6" fillId="10" borderId="56" xfId="0" applyNumberFormat="1" applyFont="1" applyFill="1" applyBorder="1" applyAlignment="1" applyProtection="1">
      <alignment horizontal="center" vertical="center"/>
      <protection hidden="1"/>
    </xf>
    <xf numFmtId="2" fontId="5" fillId="10" borderId="60" xfId="0" applyNumberFormat="1" applyFont="1" applyFill="1" applyBorder="1" applyAlignment="1" applyProtection="1">
      <alignment horizontal="left" vertical="center"/>
      <protection hidden="1"/>
    </xf>
    <xf numFmtId="2" fontId="6" fillId="10" borderId="1" xfId="0" applyNumberFormat="1" applyFont="1" applyFill="1" applyBorder="1" applyAlignment="1" applyProtection="1">
      <alignment horizontal="center" vertical="center"/>
      <protection hidden="1"/>
    </xf>
    <xf numFmtId="2" fontId="6" fillId="10" borderId="61" xfId="0" applyNumberFormat="1" applyFont="1" applyFill="1" applyBorder="1" applyAlignment="1" applyProtection="1">
      <alignment horizontal="center" vertical="center"/>
      <protection hidden="1"/>
    </xf>
    <xf numFmtId="2" fontId="5" fillId="10" borderId="57" xfId="0" applyNumberFormat="1" applyFont="1" applyFill="1" applyBorder="1" applyAlignment="1" applyProtection="1">
      <alignment horizontal="left" vertical="center"/>
      <protection hidden="1"/>
    </xf>
    <xf numFmtId="2" fontId="6" fillId="10" borderId="58" xfId="0" applyNumberFormat="1" applyFont="1" applyFill="1" applyBorder="1" applyAlignment="1" applyProtection="1">
      <alignment horizontal="center" vertical="center"/>
      <protection hidden="1"/>
    </xf>
    <xf numFmtId="2" fontId="6" fillId="10" borderId="5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2" fontId="25" fillId="0" borderId="0" xfId="0" applyNumberFormat="1" applyFont="1" applyAlignment="1" applyProtection="1">
      <alignment horizontal="center" vertical="center"/>
      <protection hidden="1"/>
    </xf>
    <xf numFmtId="2" fontId="0" fillId="10" borderId="0" xfId="0" applyNumberFormat="1" applyFill="1" applyAlignment="1" applyProtection="1">
      <alignment horizontal="center" vertical="center"/>
      <protection hidden="1"/>
    </xf>
    <xf numFmtId="0" fontId="5" fillId="0" borderId="54" xfId="0" applyFont="1" applyBorder="1" applyAlignment="1" applyProtection="1">
      <alignment horizontal="left" vertical="center"/>
      <protection hidden="1"/>
    </xf>
    <xf numFmtId="2" fontId="39" fillId="10" borderId="0" xfId="0" applyNumberFormat="1" applyFont="1" applyFill="1" applyBorder="1" applyAlignment="1" applyProtection="1">
      <alignment horizontal="center" vertical="center"/>
      <protection hidden="1"/>
    </xf>
    <xf numFmtId="0" fontId="25" fillId="0" borderId="60" xfId="0" applyFont="1" applyBorder="1" applyAlignment="1" applyProtection="1">
      <alignment horizontal="right" vertical="center"/>
      <protection hidden="1"/>
    </xf>
    <xf numFmtId="2" fontId="25" fillId="10" borderId="1" xfId="0" applyNumberFormat="1" applyFont="1" applyFill="1" applyBorder="1" applyAlignment="1" applyProtection="1">
      <alignment horizontal="center" vertical="center"/>
      <protection hidden="1"/>
    </xf>
    <xf numFmtId="0" fontId="25" fillId="0" borderId="61" xfId="0" applyFont="1" applyBorder="1" applyAlignment="1" applyProtection="1">
      <alignment horizontal="center" vertical="center"/>
      <protection hidden="1"/>
    </xf>
    <xf numFmtId="0" fontId="0" fillId="10" borderId="0" xfId="0" applyFill="1" applyBorder="1" applyAlignment="1" applyProtection="1">
      <alignment horizontal="center" vertical="center"/>
      <protection hidden="1"/>
    </xf>
    <xf numFmtId="0" fontId="25" fillId="0" borderId="57" xfId="0" applyFont="1" applyBorder="1" applyAlignment="1" applyProtection="1">
      <alignment horizontal="right" vertical="center"/>
      <protection hidden="1"/>
    </xf>
    <xf numFmtId="2" fontId="25" fillId="10" borderId="58" xfId="0" applyNumberFormat="1" applyFont="1" applyFill="1" applyBorder="1" applyAlignment="1" applyProtection="1">
      <alignment horizontal="center" vertical="center"/>
      <protection hidden="1"/>
    </xf>
    <xf numFmtId="0" fontId="25" fillId="0" borderId="59" xfId="0" applyFont="1" applyBorder="1" applyAlignment="1" applyProtection="1">
      <alignment horizontal="center" vertical="center"/>
      <protection hidden="1"/>
    </xf>
    <xf numFmtId="2" fontId="6" fillId="0" borderId="55" xfId="0" applyNumberFormat="1" applyFont="1" applyBorder="1" applyAlignment="1" applyProtection="1">
      <alignment horizontal="center" vertical="center"/>
      <protection hidden="1"/>
    </xf>
    <xf numFmtId="2" fontId="42" fillId="10" borderId="0" xfId="0" applyNumberFormat="1" applyFont="1" applyFill="1" applyBorder="1" applyAlignment="1" applyProtection="1">
      <alignment horizontal="center" vertical="center"/>
      <protection hidden="1"/>
    </xf>
    <xf numFmtId="0" fontId="5" fillId="10" borderId="62" xfId="0" applyFont="1" applyFill="1" applyBorder="1" applyAlignment="1" applyProtection="1">
      <alignment horizontal="left" vertical="center"/>
      <protection hidden="1"/>
    </xf>
    <xf numFmtId="2" fontId="6" fillId="10" borderId="63" xfId="0" applyNumberFormat="1" applyFont="1" applyFill="1" applyBorder="1" applyAlignment="1" applyProtection="1">
      <alignment horizontal="center" vertical="center"/>
      <protection hidden="1"/>
    </xf>
    <xf numFmtId="2" fontId="6" fillId="10" borderId="64" xfId="0" applyNumberFormat="1" applyFont="1" applyFill="1" applyBorder="1" applyAlignment="1" applyProtection="1">
      <alignment horizontal="center" vertical="center"/>
      <protection hidden="1"/>
    </xf>
    <xf numFmtId="2" fontId="45" fillId="10" borderId="0" xfId="0" applyNumberFormat="1" applyFont="1" applyFill="1" applyBorder="1" applyAlignment="1" applyProtection="1">
      <alignment horizontal="center" vertical="center"/>
      <protection hidden="1"/>
    </xf>
    <xf numFmtId="0" fontId="17" fillId="0" borderId="78" xfId="0" applyFont="1" applyBorder="1" applyAlignment="1">
      <alignment vertical="center"/>
    </xf>
    <xf numFmtId="0" fontId="3" fillId="10" borderId="0" xfId="0" applyFont="1" applyFill="1" applyAlignment="1">
      <alignment horizontal="left" vertical="center"/>
    </xf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6" fillId="25" borderId="0" xfId="0" applyFont="1" applyFill="1" applyAlignment="1">
      <alignment horizontal="center"/>
    </xf>
    <xf numFmtId="0" fontId="67" fillId="25" borderId="0" xfId="0" applyFont="1" applyFill="1" applyAlignment="1">
      <alignment horizontal="center"/>
    </xf>
    <xf numFmtId="0" fontId="1" fillId="27" borderId="0" xfId="0" applyFont="1" applyFill="1"/>
    <xf numFmtId="0" fontId="6" fillId="25" borderId="0" xfId="0" applyFont="1" applyFill="1"/>
    <xf numFmtId="0" fontId="6" fillId="21" borderId="0" xfId="0" applyFont="1" applyFill="1" applyAlignment="1">
      <alignment horizontal="center"/>
    </xf>
    <xf numFmtId="0" fontId="67" fillId="21" borderId="0" xfId="0" applyFont="1" applyFill="1" applyAlignment="1">
      <alignment horizontal="center"/>
    </xf>
    <xf numFmtId="0" fontId="6" fillId="16" borderId="0" xfId="0" applyFont="1" applyFill="1" applyAlignment="1">
      <alignment horizontal="center"/>
    </xf>
    <xf numFmtId="0" fontId="67" fillId="16" borderId="0" xfId="0" applyFont="1" applyFill="1" applyAlignment="1">
      <alignment horizontal="center"/>
    </xf>
    <xf numFmtId="0" fontId="5" fillId="28" borderId="17" xfId="0" applyFont="1" applyFill="1" applyBorder="1"/>
    <xf numFmtId="0" fontId="5" fillId="28" borderId="53" xfId="0" applyFont="1" applyFill="1" applyBorder="1"/>
    <xf numFmtId="0" fontId="67" fillId="27" borderId="0" xfId="0" applyFont="1" applyFill="1"/>
    <xf numFmtId="0" fontId="5" fillId="27" borderId="0" xfId="0" applyFont="1" applyFill="1"/>
    <xf numFmtId="0" fontId="6" fillId="29" borderId="0" xfId="0" applyFont="1" applyFill="1"/>
    <xf numFmtId="0" fontId="6" fillId="27" borderId="0" xfId="0" applyFont="1" applyFill="1"/>
    <xf numFmtId="0" fontId="1" fillId="27" borderId="25" xfId="0" applyFont="1" applyFill="1" applyBorder="1" applyAlignment="1">
      <alignment horizontal="center"/>
    </xf>
    <xf numFmtId="0" fontId="40" fillId="27" borderId="0" xfId="0" applyFont="1" applyFill="1"/>
    <xf numFmtId="0" fontId="39" fillId="27" borderId="0" xfId="0" applyFont="1" applyFill="1"/>
    <xf numFmtId="0" fontId="43" fillId="27" borderId="0" xfId="0" applyFont="1" applyFill="1"/>
    <xf numFmtId="0" fontId="42" fillId="27" borderId="0" xfId="0" applyFont="1" applyFill="1"/>
    <xf numFmtId="0" fontId="70" fillId="27" borderId="0" xfId="0" applyFont="1" applyFill="1"/>
    <xf numFmtId="0" fontId="1" fillId="27" borderId="25" xfId="0" applyFont="1" applyFill="1" applyBorder="1"/>
    <xf numFmtId="0" fontId="26" fillId="11" borderId="0" xfId="0" applyFont="1" applyFill="1" applyAlignment="1">
      <alignment horizontal="center"/>
    </xf>
    <xf numFmtId="0" fontId="24" fillId="12" borderId="0" xfId="0" applyFont="1" applyFill="1" applyAlignment="1" applyProtection="1">
      <alignment horizontal="center"/>
      <protection hidden="1"/>
    </xf>
    <xf numFmtId="0" fontId="30" fillId="15" borderId="28" xfId="0" applyFont="1" applyFill="1" applyBorder="1" applyAlignment="1">
      <alignment horizontal="center"/>
    </xf>
    <xf numFmtId="0" fontId="30" fillId="15" borderId="43" xfId="0" applyFont="1" applyFill="1" applyBorder="1" applyAlignment="1">
      <alignment horizontal="center"/>
    </xf>
    <xf numFmtId="0" fontId="30" fillId="15" borderId="29" xfId="0" applyFont="1" applyFill="1" applyBorder="1" applyAlignment="1">
      <alignment horizontal="center"/>
    </xf>
    <xf numFmtId="0" fontId="31" fillId="15" borderId="30" xfId="0" applyFont="1" applyFill="1" applyBorder="1" applyAlignment="1">
      <alignment horizontal="center"/>
    </xf>
    <xf numFmtId="0" fontId="31" fillId="15" borderId="0" xfId="0" applyFont="1" applyFill="1" applyBorder="1" applyAlignment="1">
      <alignment horizontal="center"/>
    </xf>
    <xf numFmtId="0" fontId="31" fillId="15" borderId="31" xfId="0" applyFont="1" applyFill="1" applyBorder="1" applyAlignment="1">
      <alignment horizontal="center"/>
    </xf>
    <xf numFmtId="0" fontId="32" fillId="15" borderId="2" xfId="0" applyFont="1" applyFill="1" applyBorder="1" applyAlignment="1">
      <alignment horizontal="center"/>
    </xf>
    <xf numFmtId="0" fontId="32" fillId="15" borderId="3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8" fillId="0" borderId="8" xfId="0" applyFont="1" applyFill="1" applyBorder="1" applyAlignment="1" applyProtection="1">
      <alignment horizontal="center"/>
      <protection locked="0"/>
    </xf>
    <xf numFmtId="0" fontId="8" fillId="0" borderId="16" xfId="0" applyFont="1" applyFill="1" applyBorder="1" applyAlignment="1" applyProtection="1">
      <alignment horizontal="center"/>
      <protection locked="0"/>
    </xf>
    <xf numFmtId="0" fontId="8" fillId="0" borderId="27" xfId="0" applyFont="1" applyFill="1" applyBorder="1" applyAlignment="1" applyProtection="1">
      <alignment horizontal="center"/>
      <protection locked="0"/>
    </xf>
    <xf numFmtId="0" fontId="34" fillId="0" borderId="33" xfId="0" applyFont="1" applyFill="1" applyBorder="1" applyAlignment="1" applyProtection="1">
      <alignment horizontal="center"/>
      <protection locked="0"/>
    </xf>
    <xf numFmtId="0" fontId="34" fillId="0" borderId="34" xfId="0" applyFont="1" applyFill="1" applyBorder="1" applyAlignment="1" applyProtection="1">
      <alignment horizontal="center"/>
      <protection locked="0"/>
    </xf>
    <xf numFmtId="0" fontId="11" fillId="23" borderId="8" xfId="0" applyFont="1" applyFill="1" applyBorder="1" applyAlignment="1">
      <alignment horizontal="center"/>
    </xf>
    <xf numFmtId="0" fontId="11" fillId="23" borderId="16" xfId="0" applyFont="1" applyFill="1" applyBorder="1" applyAlignment="1">
      <alignment horizontal="center"/>
    </xf>
    <xf numFmtId="0" fontId="11" fillId="23" borderId="27" xfId="0" applyFont="1" applyFill="1" applyBorder="1" applyAlignment="1">
      <alignment horizontal="center"/>
    </xf>
    <xf numFmtId="0" fontId="6" fillId="24" borderId="8" xfId="0" applyFont="1" applyFill="1" applyBorder="1" applyAlignment="1">
      <alignment horizontal="center"/>
    </xf>
    <xf numFmtId="0" fontId="6" fillId="24" borderId="16" xfId="0" applyFont="1" applyFill="1" applyBorder="1" applyAlignment="1">
      <alignment horizontal="center"/>
    </xf>
    <xf numFmtId="0" fontId="6" fillId="24" borderId="27" xfId="0" applyFont="1" applyFill="1" applyBorder="1" applyAlignment="1">
      <alignment horizontal="center"/>
    </xf>
    <xf numFmtId="0" fontId="59" fillId="10" borderId="8" xfId="0" applyFont="1" applyFill="1" applyBorder="1" applyAlignment="1" applyProtection="1">
      <alignment horizontal="center"/>
      <protection locked="0"/>
    </xf>
    <xf numFmtId="0" fontId="0" fillId="0" borderId="16" xfId="0" applyBorder="1"/>
    <xf numFmtId="0" fontId="0" fillId="0" borderId="27" xfId="0" applyBorder="1"/>
    <xf numFmtId="49" fontId="34" fillId="0" borderId="1" xfId="0" applyNumberFormat="1" applyFont="1" applyFill="1" applyBorder="1" applyAlignment="1" applyProtection="1">
      <alignment horizontal="center"/>
      <protection locked="0"/>
    </xf>
    <xf numFmtId="0" fontId="4" fillId="9" borderId="35" xfId="0" applyFont="1" applyFill="1" applyBorder="1" applyAlignment="1">
      <alignment horizontal="center" vertical="center"/>
    </xf>
    <xf numFmtId="0" fontId="4" fillId="9" borderId="36" xfId="0" applyFont="1" applyFill="1" applyBorder="1" applyAlignment="1">
      <alignment horizontal="center" vertical="center"/>
    </xf>
    <xf numFmtId="0" fontId="4" fillId="9" borderId="37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4" fillId="9" borderId="39" xfId="0" applyFont="1" applyFill="1" applyBorder="1" applyAlignment="1">
      <alignment horizontal="center" vertical="center"/>
    </xf>
    <xf numFmtId="0" fontId="4" fillId="9" borderId="40" xfId="0" applyFont="1" applyFill="1" applyBorder="1" applyAlignment="1">
      <alignment horizontal="center" vertical="center"/>
    </xf>
    <xf numFmtId="14" fontId="34" fillId="0" borderId="33" xfId="0" applyNumberFormat="1" applyFont="1" applyFill="1" applyBorder="1" applyAlignment="1" applyProtection="1">
      <alignment horizontal="center"/>
      <protection locked="0"/>
    </xf>
    <xf numFmtId="0" fontId="8" fillId="26" borderId="28" xfId="0" applyFont="1" applyFill="1" applyBorder="1" applyAlignment="1">
      <alignment horizontal="left" wrapText="1"/>
    </xf>
    <xf numFmtId="0" fontId="8" fillId="26" borderId="43" xfId="0" applyFont="1" applyFill="1" applyBorder="1" applyAlignment="1">
      <alignment horizontal="left"/>
    </xf>
    <xf numFmtId="0" fontId="8" fillId="26" borderId="29" xfId="0" applyFont="1" applyFill="1" applyBorder="1" applyAlignment="1">
      <alignment horizontal="left"/>
    </xf>
    <xf numFmtId="0" fontId="8" fillId="26" borderId="30" xfId="0" applyFont="1" applyFill="1" applyBorder="1" applyAlignment="1">
      <alignment horizontal="left"/>
    </xf>
    <xf numFmtId="0" fontId="8" fillId="26" borderId="0" xfId="0" applyFont="1" applyFill="1" applyBorder="1" applyAlignment="1">
      <alignment horizontal="left"/>
    </xf>
    <xf numFmtId="0" fontId="8" fillId="26" borderId="31" xfId="0" applyFont="1" applyFill="1" applyBorder="1" applyAlignment="1">
      <alignment horizontal="left"/>
    </xf>
    <xf numFmtId="0" fontId="34" fillId="10" borderId="16" xfId="0" applyFont="1" applyFill="1" applyBorder="1" applyAlignment="1" applyProtection="1">
      <alignment horizontal="center"/>
      <protection locked="0"/>
    </xf>
    <xf numFmtId="0" fontId="34" fillId="10" borderId="27" xfId="0" applyFont="1" applyFill="1" applyBorder="1" applyAlignment="1" applyProtection="1">
      <alignment horizontal="center"/>
      <protection locked="0"/>
    </xf>
    <xf numFmtId="0" fontId="5" fillId="5" borderId="8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0" fontId="23" fillId="8" borderId="44" xfId="0" applyFont="1" applyFill="1" applyBorder="1" applyAlignment="1">
      <alignment horizontal="center" vertical="center"/>
    </xf>
    <xf numFmtId="0" fontId="23" fillId="8" borderId="4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2" fillId="0" borderId="43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/>
    </xf>
    <xf numFmtId="0" fontId="10" fillId="4" borderId="16" xfId="0" applyFont="1" applyFill="1" applyBorder="1" applyAlignment="1">
      <alignment horizontal="left"/>
    </xf>
    <xf numFmtId="0" fontId="10" fillId="4" borderId="27" xfId="0" applyFont="1" applyFill="1" applyBorder="1" applyAlignment="1">
      <alignment horizontal="left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18" fillId="4" borderId="28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center" vertical="center"/>
    </xf>
    <xf numFmtId="0" fontId="1" fillId="0" borderId="50" xfId="0" applyFont="1" applyBorder="1" applyAlignment="1" applyProtection="1">
      <alignment horizontal="center" vertical="center"/>
      <protection locked="0"/>
    </xf>
    <xf numFmtId="0" fontId="1" fillId="0" borderId="51" xfId="0" applyFont="1" applyBorder="1" applyAlignment="1" applyProtection="1">
      <alignment horizontal="center" vertical="center"/>
      <protection locked="0"/>
    </xf>
    <xf numFmtId="0" fontId="63" fillId="0" borderId="43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/>
    </xf>
    <xf numFmtId="0" fontId="10" fillId="4" borderId="2" xfId="0" applyFont="1" applyFill="1" applyBorder="1" applyAlignment="1">
      <alignment horizontal="left"/>
    </xf>
    <xf numFmtId="0" fontId="10" fillId="4" borderId="32" xfId="0" applyFont="1" applyFill="1" applyBorder="1" applyAlignment="1">
      <alignment horizontal="left"/>
    </xf>
    <xf numFmtId="0" fontId="0" fillId="0" borderId="4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5" fillId="6" borderId="0" xfId="0" applyFont="1" applyFill="1" applyBorder="1" applyAlignment="1" applyProtection="1">
      <alignment horizontal="center" vertical="center" wrapText="1"/>
      <protection hidden="1"/>
    </xf>
    <xf numFmtId="0" fontId="23" fillId="8" borderId="44" xfId="0" applyFont="1" applyFill="1" applyBorder="1" applyAlignment="1" applyProtection="1">
      <alignment horizontal="center" vertical="center"/>
      <protection hidden="1"/>
    </xf>
    <xf numFmtId="0" fontId="0" fillId="0" borderId="45" xfId="0" applyBorder="1" applyProtection="1">
      <protection hidden="1"/>
    </xf>
    <xf numFmtId="0" fontId="23" fillId="13" borderId="44" xfId="0" applyFont="1" applyFill="1" applyBorder="1" applyAlignment="1">
      <alignment horizontal="center" vertical="center"/>
    </xf>
    <xf numFmtId="0" fontId="23" fillId="13" borderId="45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" fillId="0" borderId="47" xfId="0" applyFont="1" applyBorder="1" applyAlignment="1" applyProtection="1">
      <alignment horizontal="center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0" fillId="21" borderId="8" xfId="0" applyFont="1" applyFill="1" applyBorder="1" applyAlignment="1">
      <alignment horizontal="left" vertical="center"/>
    </xf>
    <xf numFmtId="0" fontId="10" fillId="21" borderId="16" xfId="0" applyFont="1" applyFill="1" applyBorder="1" applyAlignment="1">
      <alignment horizontal="left" vertical="center"/>
    </xf>
    <xf numFmtId="0" fontId="10" fillId="21" borderId="27" xfId="0" applyFont="1" applyFill="1" applyBorder="1" applyAlignment="1">
      <alignment horizontal="left" vertical="center"/>
    </xf>
    <xf numFmtId="0" fontId="8" fillId="0" borderId="7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73" xfId="0" applyFont="1" applyBorder="1" applyAlignment="1">
      <alignment horizontal="left" vertical="center" wrapText="1"/>
    </xf>
    <xf numFmtId="0" fontId="8" fillId="0" borderId="68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left" vertical="center" wrapText="1"/>
    </xf>
    <xf numFmtId="0" fontId="8" fillId="0" borderId="65" xfId="0" applyFont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center" wrapText="1"/>
    </xf>
    <xf numFmtId="0" fontId="8" fillId="0" borderId="67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41" xfId="0" quotePrefix="1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6" fillId="10" borderId="0" xfId="0" applyFont="1" applyFill="1" applyBorder="1" applyAlignment="1">
      <alignment horizontal="left"/>
    </xf>
    <xf numFmtId="0" fontId="18" fillId="21" borderId="28" xfId="0" applyFont="1" applyFill="1" applyBorder="1" applyAlignment="1">
      <alignment horizontal="center" vertical="center"/>
    </xf>
    <xf numFmtId="0" fontId="18" fillId="21" borderId="43" xfId="0" applyFont="1" applyFill="1" applyBorder="1" applyAlignment="1">
      <alignment horizontal="center" vertical="center"/>
    </xf>
    <xf numFmtId="0" fontId="18" fillId="21" borderId="29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8" fillId="0" borderId="70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71" xfId="0" applyFont="1" applyBorder="1" applyAlignment="1">
      <alignment horizontal="left" vertical="center" wrapText="1"/>
    </xf>
    <xf numFmtId="0" fontId="23" fillId="8" borderId="45" xfId="0" applyFont="1" applyFill="1" applyBorder="1" applyAlignment="1" applyProtection="1">
      <alignment horizontal="center" vertical="center"/>
      <protection hidden="1"/>
    </xf>
    <xf numFmtId="0" fontId="22" fillId="10" borderId="4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2" borderId="27" xfId="0" applyFont="1" applyFill="1" applyBorder="1" applyAlignment="1">
      <alignment horizontal="left"/>
    </xf>
    <xf numFmtId="0" fontId="18" fillId="2" borderId="28" xfId="0" applyFont="1" applyFill="1" applyBorder="1" applyAlignment="1">
      <alignment horizontal="center" vertical="center"/>
    </xf>
    <xf numFmtId="0" fontId="18" fillId="2" borderId="43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22" fillId="10" borderId="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7" xfId="0" applyFont="1" applyFill="1" applyBorder="1" applyAlignment="1">
      <alignment horizontal="left"/>
    </xf>
    <xf numFmtId="0" fontId="5" fillId="27" borderId="0" xfId="0" applyFont="1" applyFill="1"/>
    <xf numFmtId="0" fontId="5" fillId="28" borderId="17" xfId="0" applyFont="1" applyFill="1" applyBorder="1"/>
    <xf numFmtId="0" fontId="5" fillId="28" borderId="53" xfId="0" applyFont="1" applyFill="1" applyBorder="1"/>
    <xf numFmtId="0" fontId="5" fillId="0" borderId="8" xfId="0" applyFont="1" applyBorder="1" applyAlignment="1" applyProtection="1">
      <alignment horizontal="center" vertical="center" textRotation="180"/>
      <protection hidden="1"/>
    </xf>
    <xf numFmtId="0" fontId="11" fillId="10" borderId="60" xfId="0" applyFont="1" applyFill="1" applyBorder="1" applyAlignment="1" applyProtection="1">
      <alignment horizontal="center" vertical="center"/>
      <protection hidden="1"/>
    </xf>
    <xf numFmtId="0" fontId="11" fillId="10" borderId="1" xfId="0" applyFont="1" applyFill="1" applyBorder="1" applyAlignment="1" applyProtection="1">
      <alignment horizontal="center" vertical="center"/>
      <protection hidden="1"/>
    </xf>
    <xf numFmtId="2" fontId="55" fillId="10" borderId="57" xfId="0" applyNumberFormat="1" applyFont="1" applyFill="1" applyBorder="1" applyAlignment="1" applyProtection="1">
      <alignment horizontal="center" vertical="center"/>
      <protection hidden="1"/>
    </xf>
    <xf numFmtId="2" fontId="55" fillId="10" borderId="58" xfId="0" applyNumberFormat="1" applyFont="1" applyFill="1" applyBorder="1" applyAlignment="1" applyProtection="1">
      <alignment horizontal="center" vertical="center"/>
      <protection hidden="1"/>
    </xf>
    <xf numFmtId="2" fontId="55" fillId="10" borderId="76" xfId="0" applyNumberFormat="1" applyFont="1" applyFill="1" applyBorder="1" applyAlignment="1" applyProtection="1">
      <alignment horizontal="center" vertical="center"/>
      <protection hidden="1"/>
    </xf>
    <xf numFmtId="2" fontId="55" fillId="10" borderId="41" xfId="0" applyNumberFormat="1" applyFont="1" applyFill="1" applyBorder="1" applyAlignment="1" applyProtection="1">
      <alignment horizontal="center" vertical="center"/>
      <protection hidden="1"/>
    </xf>
    <xf numFmtId="0" fontId="1" fillId="17" borderId="54" xfId="0" applyFont="1" applyFill="1" applyBorder="1" applyAlignment="1" applyProtection="1">
      <alignment horizontal="center" vertical="center"/>
      <protection hidden="1"/>
    </xf>
    <xf numFmtId="0" fontId="1" fillId="17" borderId="55" xfId="0" applyFont="1" applyFill="1" applyBorder="1" applyAlignment="1" applyProtection="1">
      <alignment horizontal="center" vertical="center"/>
      <protection hidden="1"/>
    </xf>
    <xf numFmtId="0" fontId="1" fillId="17" borderId="56" xfId="0" applyFont="1" applyFill="1" applyBorder="1" applyAlignment="1" applyProtection="1">
      <alignment horizontal="center" vertical="center"/>
      <protection hidden="1"/>
    </xf>
    <xf numFmtId="2" fontId="47" fillId="10" borderId="58" xfId="0" applyNumberFormat="1" applyFont="1" applyFill="1" applyBorder="1" applyAlignment="1" applyProtection="1">
      <alignment horizontal="center" vertical="center"/>
      <protection hidden="1"/>
    </xf>
    <xf numFmtId="0" fontId="11" fillId="10" borderId="61" xfId="0" applyFont="1" applyFill="1" applyBorder="1" applyAlignment="1" applyProtection="1">
      <alignment horizontal="center" vertical="center"/>
      <protection hidden="1"/>
    </xf>
    <xf numFmtId="2" fontId="47" fillId="10" borderId="74" xfId="0" applyNumberFormat="1" applyFont="1" applyFill="1" applyBorder="1" applyAlignment="1" applyProtection="1">
      <alignment horizontal="center" vertical="center"/>
      <protection hidden="1"/>
    </xf>
    <xf numFmtId="2" fontId="47" fillId="10" borderId="75" xfId="0" applyNumberFormat="1" applyFont="1" applyFill="1" applyBorder="1" applyAlignment="1" applyProtection="1">
      <alignment horizontal="center" vertical="center"/>
      <protection hidden="1"/>
    </xf>
    <xf numFmtId="2" fontId="47" fillId="10" borderId="41" xfId="0" applyNumberFormat="1" applyFont="1" applyFill="1" applyBorder="1" applyAlignment="1" applyProtection="1">
      <alignment horizontal="center" vertical="center"/>
      <protection hidden="1"/>
    </xf>
    <xf numFmtId="2" fontId="47" fillId="10" borderId="77" xfId="0" applyNumberFormat="1" applyFont="1" applyFill="1" applyBorder="1" applyAlignment="1" applyProtection="1">
      <alignment horizontal="center" vertical="center"/>
      <protection hidden="1"/>
    </xf>
    <xf numFmtId="2" fontId="55" fillId="10" borderId="59" xfId="0" applyNumberFormat="1" applyFont="1" applyFill="1" applyBorder="1" applyAlignment="1" applyProtection="1">
      <alignment horizontal="center" vertical="center"/>
      <protection hidden="1"/>
    </xf>
    <xf numFmtId="0" fontId="4" fillId="17" borderId="54" xfId="0" applyFont="1" applyFill="1" applyBorder="1" applyAlignment="1" applyProtection="1">
      <alignment horizontal="center" vertical="center"/>
      <protection hidden="1"/>
    </xf>
    <xf numFmtId="0" fontId="4" fillId="17" borderId="55" xfId="0" applyFont="1" applyFill="1" applyBorder="1" applyAlignment="1" applyProtection="1">
      <alignment horizontal="center" vertical="center"/>
      <protection hidden="1"/>
    </xf>
    <xf numFmtId="0" fontId="4" fillId="17" borderId="56" xfId="0" applyFont="1" applyFill="1" applyBorder="1" applyAlignment="1" applyProtection="1">
      <alignment horizontal="center" vertical="center"/>
      <protection hidden="1"/>
    </xf>
    <xf numFmtId="0" fontId="5" fillId="10" borderId="0" xfId="0" applyFont="1" applyFill="1" applyBorder="1" applyAlignment="1" applyProtection="1">
      <alignment horizontal="center" vertical="center"/>
      <protection hidden="1"/>
    </xf>
    <xf numFmtId="0" fontId="1" fillId="10" borderId="0" xfId="0" applyFont="1" applyFill="1" applyBorder="1" applyAlignment="1" applyProtection="1">
      <alignment horizontal="center"/>
      <protection hidden="1"/>
    </xf>
    <xf numFmtId="0" fontId="6" fillId="10" borderId="0" xfId="0" applyFont="1" applyFill="1" applyBorder="1" applyAlignment="1" applyProtection="1">
      <alignment horizontal="right"/>
      <protection hidden="1"/>
    </xf>
    <xf numFmtId="0" fontId="38" fillId="10" borderId="17" xfId="0" applyFont="1" applyFill="1" applyBorder="1" applyAlignment="1" applyProtection="1">
      <alignment horizontal="center" vertical="center"/>
      <protection hidden="1"/>
    </xf>
    <xf numFmtId="0" fontId="38" fillId="10" borderId="53" xfId="0" applyFont="1" applyFill="1" applyBorder="1" applyAlignment="1" applyProtection="1">
      <alignment horizontal="center" vertical="center"/>
      <protection hidden="1"/>
    </xf>
    <xf numFmtId="0" fontId="38" fillId="10" borderId="18" xfId="0" applyFont="1" applyFill="1" applyBorder="1" applyAlignment="1" applyProtection="1">
      <alignment horizontal="center" vertical="center"/>
      <protection hidden="1"/>
    </xf>
  </cellXfs>
  <cellStyles count="1">
    <cellStyle name="Normale" xfId="0" builtinId="0"/>
  </cellStyles>
  <dxfs count="233">
    <dxf>
      <font>
        <color theme="1"/>
      </font>
      <fill>
        <patternFill>
          <bgColor theme="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theme="1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ill>
        <patternFill>
          <bgColor indexed="22"/>
        </patternFill>
      </fill>
      <border>
        <left style="thin">
          <color indexed="64"/>
        </left>
      </border>
    </dxf>
    <dxf>
      <font>
        <b/>
        <i val="0"/>
        <condense val="0"/>
        <extend val="0"/>
        <color indexed="10"/>
      </font>
      <fill>
        <patternFill>
          <bgColor indexed="6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757"/>
      <color rgb="FF3FADFF"/>
      <color rgb="FFFF99CC"/>
      <color rgb="FF954ECA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16</xdr:row>
      <xdr:rowOff>47625</xdr:rowOff>
    </xdr:from>
    <xdr:to>
      <xdr:col>14</xdr:col>
      <xdr:colOff>238125</xdr:colOff>
      <xdr:row>26</xdr:row>
      <xdr:rowOff>142875</xdr:rowOff>
    </xdr:to>
    <xdr:pic>
      <xdr:nvPicPr>
        <xdr:cNvPr id="4" name="Picture 48"/>
        <xdr:cNvPicPr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43725" y="2790825"/>
          <a:ext cx="4867275" cy="17621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247650</xdr:colOff>
      <xdr:row>27</xdr:row>
      <xdr:rowOff>85724</xdr:rowOff>
    </xdr:from>
    <xdr:to>
      <xdr:col>14</xdr:col>
      <xdr:colOff>266700</xdr:colOff>
      <xdr:row>49</xdr:row>
      <xdr:rowOff>31910</xdr:rowOff>
    </xdr:to>
    <xdr:pic>
      <xdr:nvPicPr>
        <xdr:cNvPr id="5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34200" y="4657724"/>
          <a:ext cx="4905375" cy="359426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5">
    <tabColor rgb="FFFF99CC"/>
  </sheetPr>
  <dimension ref="A1:XFC213"/>
  <sheetViews>
    <sheetView topLeftCell="A13" zoomScaleNormal="100" workbookViewId="0">
      <selection activeCell="G55" sqref="G55"/>
    </sheetView>
  </sheetViews>
  <sheetFormatPr defaultRowHeight="12.75"/>
  <cols>
    <col min="1" max="1" width="2.125" customWidth="1"/>
    <col min="10" max="10" width="2.125" customWidth="1"/>
    <col min="12" max="16383" width="0" hidden="1" customWidth="1"/>
    <col min="16384" max="16384" width="9" style="21"/>
  </cols>
  <sheetData>
    <row r="1" spans="1:1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9.5">
      <c r="A2" s="21"/>
      <c r="B2" s="285" t="s">
        <v>77</v>
      </c>
      <c r="C2" s="285"/>
      <c r="D2" s="285"/>
      <c r="E2" s="286" t="str">
        <f>IF(GENERALITY!F10="","---",GENERALITY!F10)</f>
        <v>---</v>
      </c>
      <c r="F2" s="286"/>
      <c r="G2" s="286"/>
      <c r="H2" s="286"/>
      <c r="I2" s="286"/>
      <c r="J2" s="21"/>
      <c r="K2" s="21"/>
    </row>
    <row r="3" spans="1:11" ht="19.5">
      <c r="A3" s="21"/>
      <c r="B3" s="285" t="s">
        <v>82</v>
      </c>
      <c r="C3" s="285"/>
      <c r="D3" s="285"/>
      <c r="E3" s="286" t="str">
        <f>IF(GENERALITY!C8="","---",GENERALITY!C8)</f>
        <v>---</v>
      </c>
      <c r="F3" s="286"/>
      <c r="G3" s="286"/>
      <c r="H3" s="286"/>
      <c r="I3" s="286"/>
      <c r="J3" s="21"/>
      <c r="K3" s="21"/>
    </row>
    <row r="4" spans="1:11" ht="19.5">
      <c r="A4" s="21"/>
      <c r="B4" s="285" t="s">
        <v>87</v>
      </c>
      <c r="C4" s="285"/>
      <c r="D4" s="285"/>
      <c r="E4" s="286" t="str">
        <f>IF(GENERALITY!F8="","---",GENERALITY!F8)</f>
        <v>---</v>
      </c>
      <c r="F4" s="286"/>
      <c r="G4" s="286"/>
      <c r="H4" s="286"/>
      <c r="I4" s="286"/>
      <c r="J4" s="21"/>
      <c r="K4" s="21"/>
    </row>
    <row r="5" spans="1:11" ht="13.5" thickBo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104"/>
      <c r="B6" s="105"/>
      <c r="C6" s="105"/>
      <c r="D6" s="105"/>
      <c r="E6" s="105"/>
      <c r="F6" s="105"/>
      <c r="G6" s="105"/>
      <c r="H6" s="105"/>
      <c r="I6" s="105"/>
      <c r="J6" s="106"/>
      <c r="K6" s="21"/>
    </row>
    <row r="7" spans="1:11">
      <c r="A7" s="107"/>
      <c r="B7" s="108"/>
      <c r="C7" s="108"/>
      <c r="D7" s="108"/>
      <c r="E7" s="108"/>
      <c r="F7" s="108"/>
      <c r="G7" s="108"/>
      <c r="H7" s="108"/>
      <c r="I7" s="108"/>
      <c r="J7" s="109"/>
      <c r="K7" s="21"/>
    </row>
    <row r="8" spans="1:11">
      <c r="A8" s="107"/>
      <c r="B8" s="108"/>
      <c r="C8" s="108"/>
      <c r="D8" s="108"/>
      <c r="E8" s="108"/>
      <c r="F8" s="108"/>
      <c r="G8" s="108"/>
      <c r="H8" s="108"/>
      <c r="I8" s="108"/>
      <c r="J8" s="109"/>
      <c r="K8" s="21"/>
    </row>
    <row r="9" spans="1:11">
      <c r="A9" s="107"/>
      <c r="B9" s="108"/>
      <c r="C9" s="108"/>
      <c r="D9" s="108"/>
      <c r="E9" s="108"/>
      <c r="F9" s="108"/>
      <c r="G9" s="108"/>
      <c r="H9" s="108"/>
      <c r="I9" s="108"/>
      <c r="J9" s="109"/>
      <c r="K9" s="21"/>
    </row>
    <row r="10" spans="1:11">
      <c r="A10" s="107"/>
      <c r="B10" s="108"/>
      <c r="C10" s="108"/>
      <c r="D10" s="108"/>
      <c r="E10" s="108"/>
      <c r="F10" s="108"/>
      <c r="G10" s="108"/>
      <c r="H10" s="108"/>
      <c r="I10" s="108"/>
      <c r="J10" s="109"/>
      <c r="K10" s="21"/>
    </row>
    <row r="11" spans="1:11">
      <c r="A11" s="107"/>
      <c r="B11" s="108"/>
      <c r="C11" s="108"/>
      <c r="D11" s="108"/>
      <c r="E11" s="108"/>
      <c r="F11" s="108"/>
      <c r="G11" s="108"/>
      <c r="H11" s="108"/>
      <c r="I11" s="108"/>
      <c r="J11" s="109"/>
      <c r="K11" s="21"/>
    </row>
    <row r="12" spans="1:11">
      <c r="A12" s="107"/>
      <c r="B12" s="108"/>
      <c r="C12" s="108"/>
      <c r="D12" s="108"/>
      <c r="E12" s="108"/>
      <c r="F12" s="108"/>
      <c r="G12" s="108"/>
      <c r="H12" s="108"/>
      <c r="I12" s="108"/>
      <c r="J12" s="109"/>
      <c r="K12" s="21"/>
    </row>
    <row r="13" spans="1:11">
      <c r="A13" s="107"/>
      <c r="B13" s="108"/>
      <c r="C13" s="108"/>
      <c r="D13" s="108"/>
      <c r="E13" s="108"/>
      <c r="F13" s="108"/>
      <c r="G13" s="108"/>
      <c r="H13" s="108"/>
      <c r="I13" s="108"/>
      <c r="J13" s="109"/>
      <c r="K13" s="21"/>
    </row>
    <row r="14" spans="1:11">
      <c r="A14" s="107"/>
      <c r="B14" s="108"/>
      <c r="C14" s="108"/>
      <c r="D14" s="108"/>
      <c r="E14" s="108"/>
      <c r="F14" s="108"/>
      <c r="G14" s="108"/>
      <c r="H14" s="108"/>
      <c r="I14" s="108"/>
      <c r="J14" s="109"/>
      <c r="K14" s="21"/>
    </row>
    <row r="15" spans="1:11">
      <c r="A15" s="107"/>
      <c r="B15" s="108"/>
      <c r="C15" s="108"/>
      <c r="D15" s="108"/>
      <c r="E15" s="108"/>
      <c r="F15" s="108"/>
      <c r="G15" s="108"/>
      <c r="H15" s="108"/>
      <c r="I15" s="108"/>
      <c r="J15" s="109"/>
      <c r="K15" s="21"/>
    </row>
    <row r="16" spans="1:11">
      <c r="A16" s="107"/>
      <c r="B16" s="108"/>
      <c r="C16" s="108"/>
      <c r="D16" s="108"/>
      <c r="E16" s="108"/>
      <c r="F16" s="108"/>
      <c r="G16" s="108"/>
      <c r="H16" s="108"/>
      <c r="I16" s="108"/>
      <c r="J16" s="109"/>
      <c r="K16" s="21"/>
    </row>
    <row r="17" spans="1:11">
      <c r="A17" s="107"/>
      <c r="B17" s="108"/>
      <c r="C17" s="108"/>
      <c r="D17" s="108"/>
      <c r="E17" s="108"/>
      <c r="F17" s="108"/>
      <c r="G17" s="108"/>
      <c r="H17" s="108"/>
      <c r="I17" s="108"/>
      <c r="J17" s="109"/>
      <c r="K17" s="21"/>
    </row>
    <row r="18" spans="1:11">
      <c r="A18" s="107"/>
      <c r="B18" s="108"/>
      <c r="C18" s="108"/>
      <c r="D18" s="108"/>
      <c r="E18" s="108"/>
      <c r="F18" s="108"/>
      <c r="G18" s="108"/>
      <c r="H18" s="108"/>
      <c r="I18" s="108"/>
      <c r="J18" s="109"/>
      <c r="K18" s="21"/>
    </row>
    <row r="19" spans="1:11">
      <c r="A19" s="107"/>
      <c r="B19" s="108"/>
      <c r="C19" s="108"/>
      <c r="D19" s="108"/>
      <c r="E19" s="108"/>
      <c r="F19" s="108"/>
      <c r="G19" s="108"/>
      <c r="H19" s="108"/>
      <c r="I19" s="108"/>
      <c r="J19" s="109"/>
      <c r="K19" s="21"/>
    </row>
    <row r="20" spans="1:11">
      <c r="A20" s="107"/>
      <c r="B20" s="108"/>
      <c r="C20" s="108"/>
      <c r="D20" s="108"/>
      <c r="E20" s="108"/>
      <c r="F20" s="108"/>
      <c r="G20" s="108"/>
      <c r="H20" s="108"/>
      <c r="I20" s="108"/>
      <c r="J20" s="109"/>
      <c r="K20" s="21"/>
    </row>
    <row r="21" spans="1:11">
      <c r="A21" s="107"/>
      <c r="B21" s="108"/>
      <c r="C21" s="108"/>
      <c r="D21" s="108"/>
      <c r="E21" s="108"/>
      <c r="F21" s="108"/>
      <c r="G21" s="108"/>
      <c r="H21" s="108"/>
      <c r="I21" s="108"/>
      <c r="J21" s="109"/>
      <c r="K21" s="21"/>
    </row>
    <row r="22" spans="1:11">
      <c r="A22" s="107"/>
      <c r="B22" s="108"/>
      <c r="C22" s="108"/>
      <c r="D22" s="108"/>
      <c r="E22" s="108"/>
      <c r="F22" s="108"/>
      <c r="G22" s="108"/>
      <c r="H22" s="108"/>
      <c r="I22" s="108"/>
      <c r="J22" s="109"/>
      <c r="K22" s="21"/>
    </row>
    <row r="23" spans="1:11">
      <c r="A23" s="107"/>
      <c r="B23" s="108"/>
      <c r="C23" s="108"/>
      <c r="D23" s="108"/>
      <c r="E23" s="108"/>
      <c r="F23" s="108"/>
      <c r="G23" s="108"/>
      <c r="H23" s="108"/>
      <c r="I23" s="108"/>
      <c r="J23" s="109"/>
      <c r="K23" s="21"/>
    </row>
    <row r="24" spans="1:11">
      <c r="A24" s="107"/>
      <c r="B24" s="108"/>
      <c r="C24" s="108"/>
      <c r="D24" s="108"/>
      <c r="E24" s="108"/>
      <c r="F24" s="108"/>
      <c r="G24" s="108"/>
      <c r="H24" s="108"/>
      <c r="I24" s="108"/>
      <c r="J24" s="109"/>
      <c r="K24" s="21"/>
    </row>
    <row r="25" spans="1:11">
      <c r="A25" s="107"/>
      <c r="B25" s="108"/>
      <c r="C25" s="108"/>
      <c r="D25" s="108"/>
      <c r="E25" s="108"/>
      <c r="F25" s="108"/>
      <c r="G25" s="108"/>
      <c r="H25" s="108"/>
      <c r="I25" s="108"/>
      <c r="J25" s="109"/>
      <c r="K25" s="21"/>
    </row>
    <row r="26" spans="1:11">
      <c r="A26" s="107"/>
      <c r="B26" s="108"/>
      <c r="C26" s="108"/>
      <c r="D26" s="108"/>
      <c r="E26" s="108"/>
      <c r="F26" s="108"/>
      <c r="G26" s="108"/>
      <c r="H26" s="108"/>
      <c r="I26" s="108"/>
      <c r="J26" s="109"/>
      <c r="K26" s="21"/>
    </row>
    <row r="27" spans="1:11">
      <c r="A27" s="107"/>
      <c r="B27" s="108"/>
      <c r="C27" s="108"/>
      <c r="D27" s="108"/>
      <c r="E27" s="108"/>
      <c r="F27" s="108"/>
      <c r="G27" s="108"/>
      <c r="H27" s="108"/>
      <c r="I27" s="108"/>
      <c r="J27" s="109"/>
      <c r="K27" s="21"/>
    </row>
    <row r="28" spans="1:11">
      <c r="A28" s="107"/>
      <c r="B28" s="108"/>
      <c r="C28" s="108"/>
      <c r="D28" s="108"/>
      <c r="E28" s="108"/>
      <c r="F28" s="108"/>
      <c r="G28" s="108"/>
      <c r="H28" s="108"/>
      <c r="I28" s="108"/>
      <c r="J28" s="109"/>
      <c r="K28" s="21"/>
    </row>
    <row r="29" spans="1:11">
      <c r="A29" s="107"/>
      <c r="B29" s="108"/>
      <c r="C29" s="108"/>
      <c r="D29" s="108"/>
      <c r="E29" s="108"/>
      <c r="F29" s="108"/>
      <c r="G29" s="108"/>
      <c r="H29" s="108"/>
      <c r="I29" s="108"/>
      <c r="J29" s="109"/>
      <c r="K29" s="21"/>
    </row>
    <row r="30" spans="1:11">
      <c r="A30" s="107"/>
      <c r="B30" s="108"/>
      <c r="C30" s="108"/>
      <c r="D30" s="108"/>
      <c r="E30" s="108"/>
      <c r="F30" s="108"/>
      <c r="G30" s="108"/>
      <c r="H30" s="108"/>
      <c r="I30" s="108"/>
      <c r="J30" s="109"/>
      <c r="K30" s="21"/>
    </row>
    <row r="31" spans="1:11">
      <c r="A31" s="107"/>
      <c r="B31" s="108"/>
      <c r="C31" s="108"/>
      <c r="D31" s="108"/>
      <c r="E31" s="108"/>
      <c r="F31" s="108"/>
      <c r="G31" s="108"/>
      <c r="H31" s="108"/>
      <c r="I31" s="108"/>
      <c r="J31" s="109"/>
      <c r="K31" s="21"/>
    </row>
    <row r="32" spans="1:11">
      <c r="A32" s="107"/>
      <c r="B32" s="108"/>
      <c r="C32" s="108"/>
      <c r="D32" s="108"/>
      <c r="E32" s="108"/>
      <c r="F32" s="108"/>
      <c r="G32" s="108"/>
      <c r="H32" s="108"/>
      <c r="I32" s="108"/>
      <c r="J32" s="109"/>
      <c r="K32" s="21"/>
    </row>
    <row r="33" spans="1:11" ht="13.5" thickBot="1">
      <c r="A33" s="110"/>
      <c r="B33" s="111"/>
      <c r="C33" s="111"/>
      <c r="D33" s="111"/>
      <c r="E33" s="111"/>
      <c r="F33" s="111"/>
      <c r="G33" s="111"/>
      <c r="H33" s="111"/>
      <c r="I33" s="111"/>
      <c r="J33" s="112"/>
      <c r="K33" s="21"/>
    </row>
    <row r="34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19.5">
      <c r="A38" s="21"/>
      <c r="B38" s="285" t="s">
        <v>74</v>
      </c>
      <c r="C38" s="285"/>
      <c r="D38" s="285"/>
      <c r="E38" s="285"/>
      <c r="F38" s="285"/>
      <c r="G38" s="285"/>
      <c r="H38" s="285"/>
      <c r="I38" s="285"/>
      <c r="K38" s="21"/>
    </row>
    <row r="39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1"/>
      <c r="B41" s="21"/>
      <c r="C41" s="21"/>
      <c r="D41" s="40"/>
      <c r="E41" s="21"/>
      <c r="F41" s="21"/>
      <c r="G41" s="21"/>
      <c r="H41" s="21"/>
      <c r="I41" s="21"/>
      <c r="J41" s="21"/>
      <c r="K41" s="21"/>
    </row>
    <row r="42" spans="1:11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1"/>
      <c r="B46" s="21"/>
      <c r="C46" s="21"/>
      <c r="D46" s="21"/>
      <c r="E46" s="21"/>
      <c r="F46" s="21"/>
      <c r="G46" s="21"/>
      <c r="H46" s="22"/>
      <c r="I46" s="23"/>
      <c r="J46" s="21"/>
      <c r="K46" s="21"/>
    </row>
    <row r="47" spans="1:11" ht="15">
      <c r="A47" s="21"/>
      <c r="B47" s="21"/>
      <c r="C47" s="21"/>
      <c r="D47" s="21"/>
      <c r="E47" s="21"/>
      <c r="F47" s="21"/>
      <c r="G47" s="21"/>
      <c r="H47" s="24" t="s">
        <v>76</v>
      </c>
      <c r="I47" s="113" t="str">
        <f>IF(YEAR(GENERALITY!C7)&lt;1940,"---",YEAR(GENERALITY!C7))</f>
        <v>---</v>
      </c>
      <c r="J47" s="21"/>
      <c r="K47" s="21"/>
    </row>
    <row r="48" spans="1:11">
      <c r="A48" s="25"/>
      <c r="B48" s="21"/>
      <c r="C48" s="21"/>
      <c r="D48" s="21"/>
      <c r="E48" s="21"/>
      <c r="F48" s="21"/>
      <c r="G48" s="21"/>
      <c r="H48" s="26"/>
      <c r="I48" s="27"/>
      <c r="J48" s="25"/>
      <c r="K48" s="21"/>
    </row>
    <row r="49" spans="1:11">
      <c r="B49" s="21"/>
      <c r="C49" s="21"/>
      <c r="D49" s="21"/>
      <c r="E49" s="21"/>
      <c r="F49" s="21"/>
      <c r="G49" s="21"/>
      <c r="H49" s="21"/>
      <c r="I49" s="21"/>
      <c r="J49" s="25"/>
      <c r="K49" s="21"/>
    </row>
    <row r="50" spans="1:1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 ht="15">
      <c r="A51" s="287" t="s">
        <v>26</v>
      </c>
      <c r="B51" s="288"/>
      <c r="C51" s="288"/>
      <c r="D51" s="288"/>
      <c r="E51" s="288"/>
      <c r="F51" s="288"/>
      <c r="G51" s="288"/>
      <c r="H51" s="288"/>
      <c r="I51" s="288"/>
      <c r="J51" s="289"/>
      <c r="K51" s="21"/>
    </row>
    <row r="52" spans="1:11">
      <c r="A52" s="290" t="s">
        <v>75</v>
      </c>
      <c r="B52" s="291"/>
      <c r="C52" s="291"/>
      <c r="D52" s="291"/>
      <c r="E52" s="291"/>
      <c r="F52" s="291"/>
      <c r="G52" s="291"/>
      <c r="H52" s="291"/>
      <c r="I52" s="291"/>
      <c r="J52" s="292"/>
      <c r="K52" s="21"/>
    </row>
    <row r="53" spans="1:11">
      <c r="A53" s="28"/>
      <c r="B53" s="29"/>
      <c r="C53" s="29"/>
      <c r="D53" s="29"/>
      <c r="E53" s="29"/>
      <c r="F53" s="29"/>
      <c r="G53" s="29"/>
      <c r="H53" s="29"/>
      <c r="I53" s="29"/>
      <c r="J53" s="30"/>
      <c r="K53" s="21"/>
    </row>
    <row r="54" spans="1:11">
      <c r="A54" s="31"/>
      <c r="B54" s="32"/>
      <c r="C54" s="32"/>
      <c r="D54" s="32"/>
      <c r="E54" s="32"/>
      <c r="F54" s="32"/>
      <c r="G54" s="293" t="s">
        <v>394</v>
      </c>
      <c r="H54" s="293"/>
      <c r="I54" s="293"/>
      <c r="J54" s="294"/>
      <c r="K54" s="21"/>
    </row>
    <row r="55" spans="1:1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</row>
    <row r="57" spans="1:1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</row>
    <row r="59" spans="1:11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spans="1:1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spans="1:11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spans="1:1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</row>
    <row r="64" spans="1:1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spans="1:11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spans="1:11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spans="1:11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spans="1:11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spans="1:11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spans="1:11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spans="1:1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spans="1:11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spans="1:11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</row>
    <row r="74" spans="1:1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spans="1:11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</row>
    <row r="77" spans="1:11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spans="1:1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spans="1:11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spans="1:11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spans="1:11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spans="1:11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</row>
    <row r="83" spans="1:1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spans="1:11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spans="1:11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spans="1:11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spans="1:1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</row>
    <row r="88" spans="1:11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spans="1:1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</row>
    <row r="90" spans="1:11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</row>
    <row r="91" spans="1:1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</row>
    <row r="92" spans="1:11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</row>
    <row r="93" spans="1:11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spans="1:11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spans="1:11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spans="1:11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spans="1:1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1:11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1:11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1:11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</row>
    <row r="105" spans="1:1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</row>
    <row r="106" spans="1:11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</row>
    <row r="107" spans="1:11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</row>
    <row r="108" spans="1:11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spans="1:11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spans="1:11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spans="1:11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spans="1:11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spans="1:11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spans="1:11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spans="1:11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spans="1:1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</row>
    <row r="118" spans="1:1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spans="1:11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</row>
    <row r="120" spans="1:11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</row>
    <row r="121" spans="1:11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spans="1:11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spans="1:11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spans="1:11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spans="1:11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spans="1:11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11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1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1:1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spans="1:11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1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1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spans="1:11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spans="1:11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1:11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spans="1:11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1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spans="1:11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</row>
    <row r="145" spans="1:11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</row>
    <row r="146" spans="1:11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spans="1:11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</row>
    <row r="148" spans="1:11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</row>
    <row r="149" spans="1:11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</row>
    <row r="150" spans="1:11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spans="1:11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spans="1:11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spans="1:11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</row>
    <row r="154" spans="1:11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spans="1:11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</row>
    <row r="156" spans="1:1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</row>
    <row r="157" spans="1:11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</row>
    <row r="158" spans="1:11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spans="1:11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spans="1:11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</row>
    <row r="161" spans="1:11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</row>
    <row r="162" spans="1:11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</row>
    <row r="163" spans="1:11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</row>
    <row r="164" spans="1:11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spans="1:11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spans="1:11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spans="1:1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spans="1:11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</row>
    <row r="170" spans="1:11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</row>
    <row r="171" spans="1:11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</row>
    <row r="172" spans="1:11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</row>
    <row r="173" spans="1:11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spans="1:11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</row>
    <row r="175" spans="1:11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</row>
    <row r="176" spans="1:11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</row>
    <row r="177" spans="1:11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</row>
    <row r="178" spans="1:11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spans="1:11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</row>
    <row r="180" spans="1:11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</row>
    <row r="181" spans="1:11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</row>
    <row r="182" spans="1:11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</row>
    <row r="183" spans="1:11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</row>
    <row r="184" spans="1:11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</row>
    <row r="185" spans="1:11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</row>
    <row r="186" spans="1:11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spans="1:11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spans="1:11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</row>
    <row r="189" spans="1:11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</row>
    <row r="190" spans="1:11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</row>
    <row r="191" spans="1:11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</row>
    <row r="192" spans="1:11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</row>
    <row r="193" spans="1:11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</row>
    <row r="194" spans="1:11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</row>
    <row r="195" spans="1:11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</row>
    <row r="196" spans="1:11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</row>
    <row r="197" spans="1:1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</row>
    <row r="198" spans="1:11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</row>
    <row r="199" spans="1:11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</row>
    <row r="200" spans="1:11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</row>
    <row r="201" spans="1:11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spans="1:1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</row>
    <row r="203" spans="1:11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</row>
    <row r="204" spans="1:11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</row>
    <row r="205" spans="1:11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</row>
    <row r="206" spans="1:11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</row>
    <row r="207" spans="1:11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</row>
    <row r="208" spans="1:11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</row>
    <row r="209" spans="1:11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</row>
    <row r="210" spans="1:11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</row>
    <row r="211" spans="1:11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</row>
    <row r="212" spans="1:11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</row>
    <row r="213" spans="1:11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</row>
  </sheetData>
  <sheetProtection password="8B4C" sheet="1" objects="1" scenarios="1" formatRows="0" insertColumns="0"/>
  <mergeCells count="10">
    <mergeCell ref="A52:J52"/>
    <mergeCell ref="G54:J54"/>
    <mergeCell ref="B38:I38"/>
    <mergeCell ref="B3:D3"/>
    <mergeCell ref="B4:D4"/>
    <mergeCell ref="B2:D2"/>
    <mergeCell ref="E2:I2"/>
    <mergeCell ref="E3:I3"/>
    <mergeCell ref="E4:I4"/>
    <mergeCell ref="A51:J51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&amp;C&amp;"Verdana,Grassetto Corsivo"&amp;11SCHEDA VALUTAZIONE NC/SC: 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>
    <tabColor rgb="FF3FADFF"/>
  </sheetPr>
  <dimension ref="A1:XFD86"/>
  <sheetViews>
    <sheetView topLeftCell="A13" zoomScaleNormal="100" workbookViewId="0">
      <selection activeCell="D19" sqref="D19"/>
    </sheetView>
  </sheetViews>
  <sheetFormatPr defaultColWidth="11" defaultRowHeight="12.75"/>
  <cols>
    <col min="1" max="1" width="3.625" style="35" customWidth="1"/>
    <col min="2" max="2" width="18.875" style="61" customWidth="1"/>
    <col min="3" max="3" width="12.875" style="35" customWidth="1"/>
    <col min="4" max="4" width="12.375" style="35" customWidth="1"/>
    <col min="5" max="5" width="17.125" style="35" customWidth="1"/>
    <col min="6" max="6" width="6.75" style="35" customWidth="1"/>
    <col min="7" max="7" width="16.125" style="35" customWidth="1"/>
    <col min="8" max="8" width="3.75" style="35" customWidth="1"/>
    <col min="9" max="9" width="5.375" style="40" customWidth="1"/>
    <col min="10" max="15" width="11" style="40" customWidth="1"/>
    <col min="16" max="16383" width="0" style="35" hidden="1" customWidth="1"/>
    <col min="16384" max="16384" width="11" style="40"/>
  </cols>
  <sheetData>
    <row r="1" spans="1:15 16384:16384" ht="13.5" thickBot="1">
      <c r="A1" s="40"/>
      <c r="B1" s="41"/>
      <c r="C1" s="40"/>
      <c r="D1" s="40"/>
      <c r="E1" s="40"/>
      <c r="F1" s="40"/>
      <c r="G1" s="40"/>
      <c r="H1" s="40"/>
    </row>
    <row r="2" spans="1:15 16384:16384" s="55" customFormat="1" ht="15" customHeight="1" thickTop="1">
      <c r="A2" s="42"/>
      <c r="B2" s="314" t="s">
        <v>78</v>
      </c>
      <c r="C2" s="315"/>
      <c r="D2" s="315"/>
      <c r="E2" s="315"/>
      <c r="F2" s="315"/>
      <c r="G2" s="316"/>
      <c r="H2" s="42"/>
      <c r="I2" s="42"/>
      <c r="J2" s="42"/>
      <c r="K2" s="42"/>
      <c r="L2" s="42"/>
      <c r="M2" s="42"/>
      <c r="N2" s="42"/>
      <c r="O2" s="42"/>
      <c r="XFD2" s="42"/>
    </row>
    <row r="3" spans="1:15 16384:16384" ht="13.5" thickBot="1">
      <c r="A3" s="40"/>
      <c r="B3" s="317"/>
      <c r="C3" s="318"/>
      <c r="D3" s="318"/>
      <c r="E3" s="318"/>
      <c r="F3" s="318"/>
      <c r="G3" s="319"/>
      <c r="H3" s="40"/>
    </row>
    <row r="4" spans="1:15 16384:16384" ht="13.5" thickTop="1">
      <c r="A4" s="40"/>
      <c r="B4" s="41"/>
      <c r="C4" s="40"/>
      <c r="D4" s="40"/>
      <c r="E4" s="40"/>
      <c r="F4" s="40"/>
      <c r="G4" s="40"/>
      <c r="H4" s="40"/>
      <c r="M4" s="21"/>
    </row>
    <row r="5" spans="1:15 16384:16384" ht="14.25">
      <c r="A5" s="40"/>
      <c r="B5" s="304" t="s">
        <v>79</v>
      </c>
      <c r="C5" s="305"/>
      <c r="D5" s="305"/>
      <c r="E5" s="305"/>
      <c r="F5" s="305"/>
      <c r="G5" s="306"/>
      <c r="H5" s="40"/>
    </row>
    <row r="6" spans="1:15 16384:16384">
      <c r="A6" s="40"/>
      <c r="B6" s="41"/>
      <c r="C6" s="40"/>
      <c r="D6" s="40"/>
      <c r="E6" s="40"/>
      <c r="F6" s="40"/>
      <c r="G6" s="40"/>
      <c r="H6" s="40"/>
    </row>
    <row r="7" spans="1:15 16384:16384" ht="13.5">
      <c r="A7" s="40"/>
      <c r="B7" s="33" t="s">
        <v>80</v>
      </c>
      <c r="C7" s="320"/>
      <c r="D7" s="303"/>
      <c r="E7" s="34" t="s">
        <v>81</v>
      </c>
      <c r="F7" s="302"/>
      <c r="G7" s="303"/>
      <c r="H7" s="40"/>
    </row>
    <row r="8" spans="1:15 16384:16384" ht="13.5">
      <c r="A8" s="40"/>
      <c r="B8" s="33" t="s">
        <v>83</v>
      </c>
      <c r="C8" s="302"/>
      <c r="D8" s="303"/>
      <c r="E8" s="34" t="s">
        <v>86</v>
      </c>
      <c r="F8" s="302"/>
      <c r="G8" s="303"/>
      <c r="H8" s="40"/>
    </row>
    <row r="9" spans="1:15 16384:16384" ht="13.5">
      <c r="A9" s="40"/>
      <c r="B9" s="33" t="s">
        <v>84</v>
      </c>
      <c r="C9" s="302"/>
      <c r="D9" s="303"/>
      <c r="E9" s="33" t="s">
        <v>85</v>
      </c>
      <c r="F9" s="302"/>
      <c r="G9" s="303"/>
      <c r="H9" s="40"/>
    </row>
    <row r="10" spans="1:15 16384:16384" ht="13.5">
      <c r="A10" s="40"/>
      <c r="B10" s="34" t="s">
        <v>88</v>
      </c>
      <c r="C10" s="302"/>
      <c r="D10" s="303"/>
      <c r="E10" s="33" t="s">
        <v>89</v>
      </c>
      <c r="F10" s="302"/>
      <c r="G10" s="303"/>
      <c r="H10" s="40"/>
    </row>
    <row r="11" spans="1:15 16384:16384" ht="13.5">
      <c r="A11" s="40"/>
      <c r="B11" s="34" t="s">
        <v>90</v>
      </c>
      <c r="C11" s="302"/>
      <c r="D11" s="303"/>
      <c r="E11" s="56"/>
      <c r="F11" s="57"/>
      <c r="G11" s="57"/>
      <c r="H11" s="40"/>
    </row>
    <row r="12" spans="1:15 16384:16384">
      <c r="A12" s="40"/>
      <c r="B12" s="41"/>
      <c r="C12" s="40"/>
      <c r="D12" s="40"/>
      <c r="E12" s="40"/>
      <c r="F12" s="40"/>
      <c r="G12" s="40"/>
      <c r="H12" s="40"/>
    </row>
    <row r="13" spans="1:15 16384:16384" ht="14.25">
      <c r="A13" s="40"/>
      <c r="B13" s="304" t="s">
        <v>91</v>
      </c>
      <c r="C13" s="305"/>
      <c r="D13" s="305"/>
      <c r="E13" s="305"/>
      <c r="F13" s="305"/>
      <c r="G13" s="306"/>
      <c r="H13" s="40"/>
    </row>
    <row r="14" spans="1:15 16384:16384">
      <c r="A14" s="40"/>
      <c r="B14" s="89"/>
      <c r="C14" s="42"/>
      <c r="D14" s="42"/>
      <c r="E14" s="42"/>
      <c r="F14" s="42"/>
      <c r="G14" s="42"/>
      <c r="H14" s="40"/>
    </row>
    <row r="15" spans="1:15 16384:16384">
      <c r="A15" s="40"/>
      <c r="B15" s="307" t="s">
        <v>92</v>
      </c>
      <c r="C15" s="308"/>
      <c r="D15" s="308"/>
      <c r="E15" s="308"/>
      <c r="F15" s="308"/>
      <c r="G15" s="309"/>
      <c r="H15" s="40"/>
    </row>
    <row r="16" spans="1:15 16384:16384" ht="13.5">
      <c r="A16" s="40"/>
      <c r="B16" s="80" t="s">
        <v>94</v>
      </c>
      <c r="C16" s="310"/>
      <c r="D16" s="311"/>
      <c r="E16" s="311"/>
      <c r="F16" s="311"/>
      <c r="G16" s="312"/>
      <c r="H16" s="40"/>
    </row>
    <row r="17" spans="1:8">
      <c r="A17" s="40"/>
      <c r="B17" s="89"/>
      <c r="C17" s="89"/>
      <c r="D17" s="89"/>
      <c r="E17" s="89"/>
      <c r="F17" s="89"/>
      <c r="G17" s="89"/>
      <c r="H17" s="40"/>
    </row>
    <row r="18" spans="1:8">
      <c r="A18" s="40"/>
      <c r="B18" s="307" t="s">
        <v>93</v>
      </c>
      <c r="C18" s="308"/>
      <c r="D18" s="308"/>
      <c r="E18" s="308"/>
      <c r="F18" s="308"/>
      <c r="G18" s="309"/>
      <c r="H18" s="40"/>
    </row>
    <row r="19" spans="1:8" ht="13.5" customHeight="1">
      <c r="A19" s="40"/>
      <c r="B19" s="296" t="s">
        <v>95</v>
      </c>
      <c r="C19" s="297"/>
      <c r="D19" s="114"/>
      <c r="E19" s="296" t="s">
        <v>96</v>
      </c>
      <c r="F19" s="297"/>
      <c r="G19" s="115"/>
      <c r="H19" s="40"/>
    </row>
    <row r="20" spans="1:8" ht="13.5" customHeight="1">
      <c r="A20" s="40"/>
      <c r="B20" s="21"/>
      <c r="C20" s="21"/>
      <c r="D20" s="21"/>
      <c r="E20" s="21"/>
      <c r="F20" s="21"/>
      <c r="G20" s="21"/>
      <c r="H20" s="40"/>
    </row>
    <row r="21" spans="1:8" ht="13.5" customHeight="1">
      <c r="A21" s="40"/>
      <c r="B21" s="307" t="s">
        <v>97</v>
      </c>
      <c r="C21" s="308"/>
      <c r="D21" s="308"/>
      <c r="E21" s="308"/>
      <c r="F21" s="308"/>
      <c r="G21" s="309"/>
      <c r="H21" s="40"/>
    </row>
    <row r="22" spans="1:8" ht="13.5">
      <c r="A22" s="40"/>
      <c r="B22" s="296" t="s">
        <v>166</v>
      </c>
      <c r="C22" s="298"/>
      <c r="D22" s="297"/>
      <c r="E22" s="327"/>
      <c r="F22" s="327"/>
      <c r="G22" s="328"/>
      <c r="H22" s="40"/>
    </row>
    <row r="23" spans="1:8" ht="13.5">
      <c r="A23" s="40"/>
      <c r="B23" s="296" t="s">
        <v>98</v>
      </c>
      <c r="C23" s="297"/>
      <c r="D23" s="263"/>
      <c r="E23" s="21"/>
      <c r="F23" s="89"/>
      <c r="G23" s="51"/>
      <c r="H23" s="40"/>
    </row>
    <row r="24" spans="1:8">
      <c r="A24" s="40"/>
      <c r="B24" s="41"/>
      <c r="C24" s="21"/>
      <c r="D24" s="21"/>
      <c r="E24" s="21"/>
      <c r="F24" s="40"/>
      <c r="G24" s="40"/>
      <c r="H24" s="40"/>
    </row>
    <row r="25" spans="1:8">
      <c r="A25" s="40"/>
      <c r="B25" s="58" t="s">
        <v>99</v>
      </c>
      <c r="C25" s="51"/>
      <c r="D25" s="51"/>
      <c r="E25" s="40"/>
      <c r="F25" s="40"/>
      <c r="G25" s="40"/>
      <c r="H25" s="40"/>
    </row>
    <row r="26" spans="1:8" ht="12.75" customHeight="1">
      <c r="A26" s="40"/>
      <c r="B26" s="296" t="s">
        <v>100</v>
      </c>
      <c r="C26" s="298"/>
      <c r="D26" s="297"/>
      <c r="E26" s="313"/>
      <c r="F26" s="313"/>
      <c r="G26" s="40"/>
      <c r="H26" s="40"/>
    </row>
    <row r="27" spans="1:8">
      <c r="A27" s="40"/>
      <c r="B27" s="41"/>
      <c r="C27" s="40"/>
      <c r="D27" s="40"/>
      <c r="E27" s="40"/>
      <c r="F27" s="40"/>
      <c r="G27" s="40"/>
      <c r="H27" s="40"/>
    </row>
    <row r="28" spans="1:8">
      <c r="A28" s="40"/>
      <c r="B28" s="59" t="s">
        <v>101</v>
      </c>
      <c r="C28" s="60"/>
      <c r="D28" s="60"/>
      <c r="E28" s="40"/>
      <c r="F28" s="40"/>
      <c r="G28" s="40"/>
      <c r="H28" s="40"/>
    </row>
    <row r="29" spans="1:8" ht="13.5">
      <c r="A29" s="40"/>
      <c r="B29" s="296" t="s">
        <v>102</v>
      </c>
      <c r="C29" s="297"/>
      <c r="D29" s="114"/>
      <c r="E29" s="40"/>
      <c r="F29" s="40"/>
      <c r="G29" s="40"/>
      <c r="H29" s="40"/>
    </row>
    <row r="30" spans="1:8" ht="13.5">
      <c r="A30" s="40"/>
      <c r="B30" s="296" t="s">
        <v>103</v>
      </c>
      <c r="C30" s="297"/>
      <c r="D30" s="114"/>
      <c r="E30" s="40"/>
      <c r="F30" s="40"/>
      <c r="G30" s="40"/>
      <c r="H30" s="40"/>
    </row>
    <row r="31" spans="1:8" ht="13.5">
      <c r="A31" s="40"/>
      <c r="B31" s="296" t="s">
        <v>104</v>
      </c>
      <c r="C31" s="297"/>
      <c r="D31" s="114"/>
      <c r="E31" s="40"/>
      <c r="F31" s="40"/>
      <c r="G31" s="40"/>
      <c r="H31" s="40"/>
    </row>
    <row r="32" spans="1:8">
      <c r="A32" s="40"/>
      <c r="B32" s="41"/>
      <c r="C32" s="40"/>
      <c r="D32" s="40"/>
      <c r="E32" s="40"/>
      <c r="F32" s="40"/>
      <c r="G32" s="40"/>
      <c r="H32" s="40"/>
    </row>
    <row r="33" spans="1:11">
      <c r="A33" s="40"/>
      <c r="B33" s="41"/>
      <c r="C33" s="40"/>
      <c r="D33" s="40"/>
      <c r="E33" s="40"/>
      <c r="F33" s="40"/>
      <c r="G33" s="40"/>
      <c r="H33" s="40"/>
    </row>
    <row r="34" spans="1:11" ht="13.5">
      <c r="A34" s="40"/>
      <c r="B34" s="295" t="s">
        <v>105</v>
      </c>
      <c r="C34" s="295"/>
      <c r="D34" s="116"/>
      <c r="E34" s="295" t="s">
        <v>107</v>
      </c>
      <c r="F34" s="295"/>
      <c r="G34" s="116"/>
      <c r="H34" s="40"/>
    </row>
    <row r="35" spans="1:11" ht="12.75" customHeight="1">
      <c r="A35" s="40"/>
      <c r="B35" s="296" t="s">
        <v>106</v>
      </c>
      <c r="C35" s="297"/>
      <c r="D35" s="116"/>
      <c r="E35" s="21"/>
      <c r="F35" s="21"/>
      <c r="G35" s="21"/>
      <c r="H35" s="40"/>
    </row>
    <row r="36" spans="1:11">
      <c r="A36" s="40"/>
      <c r="B36" s="51"/>
      <c r="C36" s="42"/>
      <c r="D36" s="42"/>
      <c r="E36" s="42"/>
      <c r="F36" s="42"/>
      <c r="G36" s="42"/>
      <c r="H36" s="40"/>
    </row>
    <row r="37" spans="1:11">
      <c r="A37" s="40"/>
      <c r="B37" s="307" t="s">
        <v>108</v>
      </c>
      <c r="C37" s="308"/>
      <c r="D37" s="308"/>
      <c r="E37" s="308"/>
      <c r="F37" s="308"/>
      <c r="G37" s="309"/>
      <c r="H37" s="40"/>
    </row>
    <row r="38" spans="1:11">
      <c r="A38" s="40"/>
      <c r="B38" s="295" t="s">
        <v>109</v>
      </c>
      <c r="C38" s="295"/>
      <c r="D38" s="299"/>
      <c r="E38" s="300"/>
      <c r="F38" s="300"/>
      <c r="G38" s="301"/>
      <c r="H38" s="40"/>
      <c r="K38" s="75"/>
    </row>
    <row r="39" spans="1:11">
      <c r="A39" s="40"/>
      <c r="B39" s="295" t="s">
        <v>110</v>
      </c>
      <c r="C39" s="295"/>
      <c r="D39" s="299"/>
      <c r="E39" s="300"/>
      <c r="F39" s="300"/>
      <c r="G39" s="301"/>
      <c r="H39" s="40"/>
    </row>
    <row r="40" spans="1:11">
      <c r="A40" s="40"/>
      <c r="B40" s="321" t="s">
        <v>269</v>
      </c>
      <c r="C40" s="322"/>
      <c r="D40" s="322"/>
      <c r="E40" s="322"/>
      <c r="F40" s="322"/>
      <c r="G40" s="323"/>
      <c r="H40" s="40"/>
    </row>
    <row r="41" spans="1:11">
      <c r="A41" s="40"/>
      <c r="B41" s="324"/>
      <c r="C41" s="325"/>
      <c r="D41" s="325"/>
      <c r="E41" s="325"/>
      <c r="F41" s="325"/>
      <c r="G41" s="326"/>
      <c r="H41" s="40"/>
    </row>
    <row r="42" spans="1:11">
      <c r="A42" s="40"/>
      <c r="B42" s="117"/>
      <c r="C42" s="118"/>
      <c r="D42" s="118"/>
      <c r="E42" s="118"/>
      <c r="F42" s="118"/>
      <c r="G42" s="119"/>
      <c r="H42" s="40"/>
    </row>
    <row r="43" spans="1:11">
      <c r="A43" s="40"/>
      <c r="B43" s="120"/>
      <c r="C43" s="121"/>
      <c r="D43" s="121"/>
      <c r="E43" s="121"/>
      <c r="F43" s="121"/>
      <c r="G43" s="122"/>
      <c r="H43" s="40"/>
    </row>
    <row r="44" spans="1:11">
      <c r="A44" s="40"/>
      <c r="B44" s="307" t="s">
        <v>111</v>
      </c>
      <c r="C44" s="308"/>
      <c r="D44" s="308"/>
      <c r="E44" s="308"/>
      <c r="F44" s="308"/>
      <c r="G44" s="309"/>
      <c r="H44" s="40"/>
    </row>
    <row r="45" spans="1:11" ht="13.5">
      <c r="A45" s="40"/>
      <c r="B45" s="296" t="s">
        <v>112</v>
      </c>
      <c r="C45" s="298"/>
      <c r="D45" s="298"/>
      <c r="E45" s="298"/>
      <c r="F45" s="297"/>
      <c r="G45" s="116"/>
      <c r="H45" s="40"/>
    </row>
    <row r="46" spans="1:11" ht="13.5">
      <c r="A46" s="40"/>
      <c r="B46" s="296" t="s">
        <v>113</v>
      </c>
      <c r="C46" s="297"/>
      <c r="D46" s="115"/>
      <c r="E46" s="296" t="s">
        <v>115</v>
      </c>
      <c r="F46" s="297"/>
      <c r="G46" s="114"/>
      <c r="H46" s="40"/>
    </row>
    <row r="47" spans="1:11" ht="13.5">
      <c r="A47" s="40"/>
      <c r="B47" s="295" t="s">
        <v>114</v>
      </c>
      <c r="C47" s="295"/>
      <c r="D47" s="114"/>
      <c r="E47" s="295" t="s">
        <v>167</v>
      </c>
      <c r="F47" s="296"/>
      <c r="G47" s="116"/>
      <c r="H47" s="40"/>
    </row>
    <row r="48" spans="1:11" ht="13.5">
      <c r="A48" s="40"/>
      <c r="B48" s="295" t="s">
        <v>116</v>
      </c>
      <c r="C48" s="295"/>
      <c r="D48" s="115"/>
      <c r="E48" s="295" t="s">
        <v>23</v>
      </c>
      <c r="F48" s="295"/>
      <c r="G48" s="116"/>
      <c r="H48" s="40"/>
    </row>
    <row r="49" spans="1:8" ht="13.5">
      <c r="A49" s="40"/>
      <c r="B49" s="295" t="s">
        <v>168</v>
      </c>
      <c r="C49" s="295"/>
      <c r="D49" s="115"/>
      <c r="E49" s="295" t="s">
        <v>169</v>
      </c>
      <c r="F49" s="295"/>
      <c r="G49" s="116"/>
      <c r="H49" s="40"/>
    </row>
    <row r="50" spans="1:8">
      <c r="A50" s="40"/>
      <c r="B50" s="78"/>
      <c r="C50" s="40"/>
      <c r="D50" s="40"/>
      <c r="E50" s="40"/>
      <c r="F50" s="40"/>
      <c r="G50" s="40"/>
      <c r="H50" s="40"/>
    </row>
    <row r="51" spans="1:8">
      <c r="A51" s="40"/>
      <c r="B51" s="89"/>
      <c r="C51" s="42"/>
      <c r="D51" s="42"/>
      <c r="E51" s="42"/>
      <c r="F51" s="42"/>
      <c r="G51" s="42"/>
      <c r="H51" s="40"/>
    </row>
    <row r="52" spans="1:8">
      <c r="A52" s="40"/>
      <c r="B52" s="41"/>
      <c r="C52" s="40"/>
      <c r="D52" s="40"/>
      <c r="E52" s="40"/>
      <c r="F52" s="40"/>
      <c r="G52" s="40"/>
      <c r="H52" s="40"/>
    </row>
    <row r="53" spans="1:8">
      <c r="A53" s="40"/>
      <c r="B53" s="41"/>
      <c r="C53" s="40"/>
      <c r="D53" s="40"/>
      <c r="E53" s="40"/>
      <c r="F53" s="40"/>
      <c r="G53" s="40"/>
      <c r="H53" s="40"/>
    </row>
    <row r="54" spans="1:8">
      <c r="A54" s="40"/>
      <c r="B54" s="41"/>
      <c r="C54" s="40"/>
      <c r="D54" s="40"/>
      <c r="E54" s="40"/>
      <c r="F54" s="40"/>
      <c r="G54" s="40"/>
      <c r="H54" s="40"/>
    </row>
    <row r="55" spans="1:8">
      <c r="A55" s="40"/>
      <c r="B55" s="41"/>
      <c r="C55" s="40"/>
      <c r="D55" s="40"/>
      <c r="E55" s="40"/>
      <c r="F55" s="40"/>
      <c r="G55" s="40"/>
      <c r="H55" s="40"/>
    </row>
    <row r="56" spans="1:8">
      <c r="A56" s="40"/>
      <c r="B56" s="41"/>
      <c r="C56" s="40"/>
      <c r="D56" s="40"/>
      <c r="E56" s="40"/>
      <c r="F56" s="40"/>
      <c r="G56" s="40"/>
      <c r="H56" s="40"/>
    </row>
    <row r="57" spans="1:8">
      <c r="A57" s="40"/>
      <c r="B57" s="41"/>
      <c r="C57" s="40"/>
      <c r="D57" s="40"/>
      <c r="E57" s="40"/>
      <c r="F57" s="40"/>
      <c r="G57" s="40"/>
      <c r="H57" s="40"/>
    </row>
    <row r="58" spans="1:8">
      <c r="A58" s="40"/>
      <c r="B58" s="41"/>
      <c r="C58" s="40"/>
      <c r="D58" s="40"/>
      <c r="E58" s="40"/>
      <c r="F58" s="40"/>
      <c r="G58" s="40"/>
      <c r="H58" s="40"/>
    </row>
    <row r="59" spans="1:8">
      <c r="A59" s="40"/>
      <c r="B59" s="41"/>
      <c r="C59" s="40"/>
      <c r="D59" s="40"/>
      <c r="E59" s="40"/>
      <c r="F59" s="40"/>
      <c r="G59" s="40"/>
      <c r="H59" s="40"/>
    </row>
    <row r="60" spans="1:8">
      <c r="A60" s="40"/>
      <c r="B60" s="41"/>
      <c r="C60" s="40"/>
      <c r="D60" s="40"/>
      <c r="E60" s="40"/>
      <c r="F60" s="40"/>
      <c r="G60" s="40"/>
      <c r="H60" s="40"/>
    </row>
    <row r="61" spans="1:8">
      <c r="A61" s="40"/>
      <c r="B61" s="41"/>
      <c r="C61" s="40"/>
      <c r="D61" s="40"/>
      <c r="E61" s="40"/>
      <c r="F61" s="40"/>
      <c r="G61" s="40"/>
      <c r="H61" s="40"/>
    </row>
    <row r="62" spans="1:8">
      <c r="A62" s="40"/>
      <c r="B62" s="41"/>
      <c r="C62" s="40"/>
      <c r="D62" s="40"/>
      <c r="E62" s="40"/>
      <c r="F62" s="40"/>
      <c r="G62" s="40"/>
      <c r="H62" s="40"/>
    </row>
    <row r="63" spans="1:8">
      <c r="A63" s="40"/>
      <c r="B63" s="41"/>
      <c r="C63" s="40"/>
      <c r="D63" s="40"/>
      <c r="E63" s="40"/>
      <c r="F63" s="40"/>
      <c r="G63" s="40"/>
      <c r="H63" s="40"/>
    </row>
    <row r="64" spans="1:8">
      <c r="A64" s="40"/>
      <c r="B64" s="41"/>
      <c r="C64" s="40"/>
      <c r="D64" s="40"/>
      <c r="E64" s="40"/>
      <c r="F64" s="40"/>
      <c r="G64" s="40"/>
      <c r="H64" s="40"/>
    </row>
    <row r="65" spans="1:8">
      <c r="A65" s="40"/>
      <c r="B65" s="41"/>
      <c r="C65" s="40"/>
      <c r="D65" s="40"/>
      <c r="E65" s="40"/>
      <c r="F65" s="40"/>
      <c r="G65" s="40"/>
      <c r="H65" s="40"/>
    </row>
    <row r="66" spans="1:8">
      <c r="A66" s="40"/>
      <c r="B66" s="41"/>
      <c r="C66" s="40"/>
      <c r="D66" s="40"/>
      <c r="E66" s="40"/>
      <c r="F66" s="40"/>
      <c r="G66" s="40"/>
      <c r="H66" s="40"/>
    </row>
    <row r="67" spans="1:8">
      <c r="A67" s="40"/>
      <c r="B67" s="41"/>
      <c r="C67" s="40"/>
      <c r="D67" s="40"/>
      <c r="E67" s="40"/>
      <c r="F67" s="40"/>
      <c r="G67" s="40"/>
      <c r="H67" s="40"/>
    </row>
    <row r="68" spans="1:8">
      <c r="A68" s="40"/>
      <c r="B68" s="41"/>
      <c r="C68" s="40"/>
      <c r="D68" s="40"/>
      <c r="E68" s="40"/>
      <c r="F68" s="40"/>
      <c r="G68" s="40"/>
      <c r="H68" s="40"/>
    </row>
    <row r="69" spans="1:8">
      <c r="A69" s="40"/>
      <c r="B69" s="41"/>
      <c r="C69" s="40"/>
      <c r="D69" s="40"/>
      <c r="E69" s="40"/>
      <c r="F69" s="40"/>
      <c r="G69" s="40"/>
      <c r="H69" s="40"/>
    </row>
    <row r="70" spans="1:8">
      <c r="A70" s="40"/>
      <c r="B70" s="41"/>
      <c r="C70" s="40"/>
      <c r="D70" s="40"/>
      <c r="E70" s="40"/>
      <c r="F70" s="40"/>
      <c r="G70" s="40"/>
      <c r="H70" s="40"/>
    </row>
    <row r="71" spans="1:8">
      <c r="A71" s="40"/>
      <c r="B71" s="41"/>
      <c r="C71" s="40"/>
      <c r="D71" s="40"/>
      <c r="E71" s="40"/>
      <c r="F71" s="40"/>
      <c r="G71" s="40"/>
      <c r="H71" s="40"/>
    </row>
    <row r="72" spans="1:8">
      <c r="A72" s="40"/>
      <c r="B72" s="41"/>
      <c r="C72" s="40"/>
      <c r="D72" s="40"/>
      <c r="E72" s="40"/>
      <c r="F72" s="40"/>
      <c r="G72" s="40"/>
      <c r="H72" s="40"/>
    </row>
    <row r="73" spans="1:8">
      <c r="A73" s="40"/>
      <c r="B73" s="41"/>
      <c r="C73" s="40"/>
      <c r="D73" s="40"/>
      <c r="E73" s="40"/>
      <c r="F73" s="40"/>
      <c r="G73" s="40"/>
      <c r="H73" s="40"/>
    </row>
    <row r="74" spans="1:8">
      <c r="A74" s="40"/>
      <c r="B74" s="41"/>
      <c r="C74" s="40"/>
      <c r="D74" s="40"/>
      <c r="E74" s="40"/>
      <c r="F74" s="40"/>
      <c r="G74" s="40"/>
      <c r="H74" s="40"/>
    </row>
    <row r="75" spans="1:8">
      <c r="A75" s="40"/>
      <c r="B75" s="41"/>
      <c r="C75" s="40"/>
      <c r="D75" s="40"/>
      <c r="E75" s="40"/>
      <c r="F75" s="40"/>
      <c r="G75" s="40"/>
      <c r="H75" s="40"/>
    </row>
    <row r="76" spans="1:8">
      <c r="A76" s="40"/>
      <c r="B76" s="41"/>
      <c r="C76" s="40"/>
      <c r="D76" s="40"/>
      <c r="E76" s="40"/>
      <c r="F76" s="40"/>
      <c r="G76" s="40"/>
      <c r="H76" s="40"/>
    </row>
    <row r="77" spans="1:8">
      <c r="A77" s="40"/>
      <c r="B77" s="41"/>
      <c r="C77" s="40"/>
      <c r="D77" s="40"/>
      <c r="E77" s="40"/>
      <c r="F77" s="40"/>
      <c r="G77" s="40"/>
      <c r="H77" s="40"/>
    </row>
    <row r="78" spans="1:8">
      <c r="A78" s="40"/>
      <c r="B78" s="41"/>
      <c r="C78" s="40"/>
      <c r="D78" s="40"/>
      <c r="E78" s="40"/>
      <c r="F78" s="40"/>
      <c r="G78" s="40"/>
      <c r="H78" s="40"/>
    </row>
    <row r="79" spans="1:8">
      <c r="A79" s="40"/>
      <c r="B79" s="41"/>
      <c r="C79" s="40"/>
      <c r="D79" s="40"/>
      <c r="E79" s="40"/>
      <c r="F79" s="40"/>
      <c r="G79" s="40"/>
      <c r="H79" s="40"/>
    </row>
    <row r="80" spans="1:8">
      <c r="A80" s="40"/>
      <c r="B80" s="41"/>
      <c r="C80" s="40"/>
      <c r="D80" s="40"/>
      <c r="E80" s="40"/>
      <c r="F80" s="40"/>
      <c r="G80" s="40"/>
      <c r="H80" s="40"/>
    </row>
    <row r="81" spans="1:8">
      <c r="A81" s="40"/>
      <c r="B81" s="41"/>
      <c r="C81" s="40"/>
      <c r="D81" s="40"/>
      <c r="E81" s="40"/>
      <c r="F81" s="40"/>
      <c r="G81" s="40"/>
      <c r="H81" s="40"/>
    </row>
    <row r="82" spans="1:8">
      <c r="A82" s="40"/>
      <c r="B82" s="41"/>
      <c r="C82" s="40"/>
      <c r="D82" s="40"/>
      <c r="E82" s="40"/>
      <c r="F82" s="40"/>
      <c r="G82" s="40"/>
      <c r="H82" s="40"/>
    </row>
    <row r="83" spans="1:8">
      <c r="A83" s="40"/>
      <c r="B83" s="41"/>
      <c r="C83" s="40"/>
      <c r="D83" s="40"/>
      <c r="E83" s="40"/>
      <c r="F83" s="40"/>
      <c r="G83" s="40"/>
      <c r="H83" s="40"/>
    </row>
    <row r="84" spans="1:8">
      <c r="A84" s="40"/>
      <c r="B84" s="41"/>
      <c r="C84" s="40"/>
      <c r="D84" s="40"/>
      <c r="E84" s="40"/>
      <c r="F84" s="40"/>
      <c r="G84" s="40"/>
      <c r="H84" s="40"/>
    </row>
    <row r="85" spans="1:8">
      <c r="A85" s="40"/>
      <c r="B85" s="41"/>
      <c r="C85" s="40"/>
      <c r="D85" s="40"/>
      <c r="E85" s="40"/>
      <c r="F85" s="40"/>
      <c r="G85" s="40"/>
      <c r="H85" s="40"/>
    </row>
    <row r="86" spans="1:8">
      <c r="A86" s="40"/>
      <c r="B86" s="41"/>
      <c r="C86" s="40"/>
      <c r="D86" s="40"/>
      <c r="E86" s="40"/>
      <c r="F86" s="40"/>
      <c r="G86" s="40"/>
      <c r="H86" s="40"/>
    </row>
  </sheetData>
  <sheetProtection password="8B4C" sheet="1" objects="1" scenarios="1" formatColumns="0" formatRows="0"/>
  <dataConsolidate/>
  <mergeCells count="45">
    <mergeCell ref="B39:C39"/>
    <mergeCell ref="D39:G39"/>
    <mergeCell ref="B40:G41"/>
    <mergeCell ref="B44:G44"/>
    <mergeCell ref="E22:G22"/>
    <mergeCell ref="B22:D22"/>
    <mergeCell ref="B37:G37"/>
    <mergeCell ref="B2:G3"/>
    <mergeCell ref="C7:D7"/>
    <mergeCell ref="C8:D8"/>
    <mergeCell ref="C9:D9"/>
    <mergeCell ref="B5:G5"/>
    <mergeCell ref="F7:G7"/>
    <mergeCell ref="F8:G8"/>
    <mergeCell ref="F9:G9"/>
    <mergeCell ref="B19:C19"/>
    <mergeCell ref="F10:G10"/>
    <mergeCell ref="B29:C29"/>
    <mergeCell ref="B34:C34"/>
    <mergeCell ref="C10:D10"/>
    <mergeCell ref="C11:D11"/>
    <mergeCell ref="B13:G13"/>
    <mergeCell ref="B15:G15"/>
    <mergeCell ref="B18:G18"/>
    <mergeCell ref="C16:G16"/>
    <mergeCell ref="B21:G21"/>
    <mergeCell ref="B26:D26"/>
    <mergeCell ref="E26:F26"/>
    <mergeCell ref="B23:C23"/>
    <mergeCell ref="B48:C48"/>
    <mergeCell ref="E48:F48"/>
    <mergeCell ref="B49:C49"/>
    <mergeCell ref="E49:F49"/>
    <mergeCell ref="E19:F19"/>
    <mergeCell ref="B30:C30"/>
    <mergeCell ref="B45:F45"/>
    <mergeCell ref="B46:C46"/>
    <mergeCell ref="E46:F46"/>
    <mergeCell ref="B47:C47"/>
    <mergeCell ref="E47:F47"/>
    <mergeCell ref="B31:C31"/>
    <mergeCell ref="E34:F34"/>
    <mergeCell ref="B35:C35"/>
    <mergeCell ref="B38:C38"/>
    <mergeCell ref="D38:G38"/>
  </mergeCells>
  <phoneticPr fontId="2" type="noConversion"/>
  <conditionalFormatting sqref="G20">
    <cfRule type="cellIs" dxfId="232" priority="2" stopIfTrue="1" operator="equal">
      <formula>"errore"</formula>
    </cfRule>
  </conditionalFormatting>
  <conditionalFormatting sqref="F28:G28 E26:F26">
    <cfRule type="cellIs" dxfId="231" priority="3" stopIfTrue="1" operator="equal">
      <formula>"-"</formula>
    </cfRule>
  </conditionalFormatting>
  <dataValidations xWindow="610" yWindow="490" count="9">
    <dataValidation allowBlank="1" showInputMessage="1" showErrorMessage="1" prompt="INSERIRE ANNO" sqref="F49"/>
    <dataValidation type="list" allowBlank="1" showInputMessage="1" showErrorMessage="1" promptTitle="---- Discharges -------" prompt="M = Measured_x000a_E = Estimated_x000a_NA = Not Available" sqref="D47">
      <formula1>" M,E,NA"</formula1>
    </dataValidation>
    <dataValidation type="list" allowBlank="1" showInputMessage="1" showErrorMessage="1" promptTitle="------- Bed Configuration ------" prompt="BR = Bedrock_x000a_CO = Colluvial_x000a_C/SP = Cascade/Step Pool_x000a_PB = Plane Bed_x000a_RP=Riffle Pool_x000a_DR=Dune Ripple_x000a_A= Artificial_x000a_NC= Not Classified (high depth or strong alteration)" sqref="E26:F26">
      <formula1>"BR,CO,C/SP,PB,RP,DR,A,NC"</formula1>
    </dataValidation>
    <dataValidation type="list" allowBlank="1" showInputMessage="1" showErrorMessage="1" promptTitle="----- Bed sediment ------" prompt="C = Clay_x000a_Si = Silt_x000a_Sa = Sand_x000a_G = Gravel_x000a_C = Cobbles_x000a_B = Boulders" sqref="D35">
      <formula1>"C,Si,Sa,G,C,B"</formula1>
    </dataValidation>
    <dataValidation type="list" allowBlank="1" showInputMessage="1" showErrorMessage="1" promptTitle="------- Channel type -----------" prompt="ST: Single-Thread_x000a_MT/W: Multi-thread or Wandering" sqref="D23">
      <formula1>"ST,MT/W"</formula1>
    </dataValidation>
    <dataValidation type="list" allowBlank="1" showInputMessage="1" showErrorMessage="1" promptTitle="Tipologia alveo" sqref="D29:D30">
      <formula1>"1-1.5, &gt;1.5"</formula1>
    </dataValidation>
    <dataValidation type="list" allowBlank="1" showInputMessage="1" showErrorMessage="1" promptTitle="----   Tipology -------" prompt="W = Wandering_x000a_B = Braided_x000a_A = Anastomosed" sqref="D31">
      <formula1>"W,B,A"</formula1>
    </dataValidation>
    <dataValidation type="decimal" allowBlank="1" showInputMessage="1" showErrorMessage="1" errorTitle="VALORE NON VALIDO PER &quot;C&quot;" error="Il valore deve essere compreso tra 1 e 1.5" sqref="G19">
      <formula1>1</formula1>
      <formula2>1.5</formula2>
    </dataValidation>
    <dataValidation type="list" allowBlank="1" showInputMessage="1" showErrorMessage="1" promptTitle="----------- Unit ---------------" prompt="Be=Bed_x000a_Ba=Bar (SU=surface layer, SUB=sublayer)" sqref="G46">
      <formula1>"Be, Ba(SU),Ba(SUB)"</formula1>
    </dataValidation>
  </dataValidations>
  <pageMargins left="0.31496062992125984" right="0.23622047244094491" top="0.98425196850393704" bottom="0.98425196850393704" header="0.51181102362204722" footer="0.51181102362204722"/>
  <pageSetup paperSize="9" scale="97" orientation="portrait" horizontalDpi="4294967292" verticalDpi="4294967292" r:id="rId1"/>
  <headerFooter alignWithMargins="0">
    <oddHeader>&amp;C&amp;"Verdana,Grassetto Corsivo"&amp;11SCHEDA VALUTAZIONE NC/SC: &amp;A</oddHeader>
  </headerFooter>
  <cellWatches>
    <cellWatch r="C22"/>
    <cellWatch r="D41"/>
    <cellWatch r="G41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>
    <tabColor rgb="FF92D050"/>
  </sheetPr>
  <dimension ref="A1:XFC282"/>
  <sheetViews>
    <sheetView zoomScaleNormal="100" workbookViewId="0">
      <selection activeCell="K7" sqref="K7:M12"/>
    </sheetView>
  </sheetViews>
  <sheetFormatPr defaultColWidth="11" defaultRowHeight="12.75"/>
  <cols>
    <col min="1" max="1" width="4" style="4" customWidth="1"/>
    <col min="2" max="2" width="13.5" style="1" customWidth="1"/>
    <col min="3" max="3" width="11.125" style="1" customWidth="1"/>
    <col min="4" max="4" width="9.875" style="1" customWidth="1"/>
    <col min="5" max="5" width="13.625" style="1" customWidth="1"/>
    <col min="6" max="6" width="10.625" style="1" customWidth="1"/>
    <col min="7" max="7" width="4.75" style="4" bestFit="1" customWidth="1"/>
    <col min="8" max="8" width="7.125" style="1" bestFit="1" customWidth="1"/>
    <col min="9" max="9" width="4.625" style="1" customWidth="1"/>
    <col min="10" max="10" width="5.25" style="1" bestFit="1" customWidth="1"/>
    <col min="11" max="11" width="15" style="129" bestFit="1" customWidth="1"/>
    <col min="12" max="13" width="11" style="129" customWidth="1"/>
    <col min="14" max="14" width="4" style="3" hidden="1" customWidth="1"/>
    <col min="15" max="15" width="4" hidden="1" customWidth="1"/>
    <col min="16" max="16" width="11" style="2" hidden="1" customWidth="1"/>
    <col min="17" max="20" width="0" style="1" hidden="1" customWidth="1"/>
    <col min="21" max="21" width="11" style="92"/>
    <col min="22" max="16383" width="0" style="1" hidden="1" customWidth="1"/>
    <col min="16384" max="16384" width="11" style="92"/>
  </cols>
  <sheetData>
    <row r="1" spans="1:20" ht="18.75" customHeight="1">
      <c r="A1" s="359" t="s">
        <v>117</v>
      </c>
      <c r="B1" s="360"/>
      <c r="C1" s="360"/>
      <c r="D1" s="360"/>
      <c r="E1" s="360"/>
      <c r="F1" s="360"/>
      <c r="G1" s="360"/>
      <c r="H1" s="360"/>
      <c r="I1" s="360"/>
      <c r="J1" s="361"/>
      <c r="N1" s="13"/>
    </row>
    <row r="2" spans="1:20" ht="18.75" customHeight="1">
      <c r="A2" s="362"/>
      <c r="B2" s="363"/>
      <c r="C2" s="363"/>
      <c r="D2" s="363"/>
      <c r="E2" s="363"/>
      <c r="F2" s="363"/>
      <c r="G2" s="363"/>
      <c r="H2" s="363"/>
      <c r="I2" s="363"/>
      <c r="J2" s="364"/>
      <c r="N2" s="13"/>
    </row>
    <row r="3" spans="1:20">
      <c r="A3" s="90"/>
      <c r="B3" s="90"/>
      <c r="C3" s="90"/>
      <c r="D3" s="90"/>
      <c r="E3" s="90"/>
      <c r="F3" s="90"/>
      <c r="G3" s="90"/>
      <c r="H3" s="90"/>
      <c r="I3" s="90"/>
      <c r="J3" s="90"/>
      <c r="N3" s="5"/>
    </row>
    <row r="4" spans="1:20">
      <c r="A4" s="329" t="s">
        <v>118</v>
      </c>
      <c r="B4" s="330"/>
      <c r="C4" s="330"/>
      <c r="D4" s="330"/>
      <c r="E4" s="330"/>
      <c r="F4" s="330"/>
      <c r="G4" s="330"/>
      <c r="H4" s="330"/>
      <c r="I4" s="330"/>
      <c r="J4" s="331"/>
      <c r="N4" s="13"/>
    </row>
    <row r="5" spans="1:20" ht="14.25">
      <c r="A5" s="91"/>
      <c r="B5" s="91"/>
      <c r="C5" s="91"/>
      <c r="D5" s="91"/>
      <c r="E5" s="91"/>
      <c r="F5" s="91"/>
      <c r="G5" s="90"/>
      <c r="H5" s="90"/>
      <c r="I5" s="90"/>
      <c r="J5" s="21"/>
      <c r="K5" s="130"/>
      <c r="N5" s="5"/>
      <c r="O5" s="35" t="s">
        <v>251</v>
      </c>
      <c r="P5" s="35" t="s">
        <v>252</v>
      </c>
      <c r="Q5" s="35" t="s">
        <v>253</v>
      </c>
      <c r="R5" s="35" t="s">
        <v>25</v>
      </c>
      <c r="S5" s="35" t="s">
        <v>37</v>
      </c>
      <c r="T5" s="35" t="s">
        <v>38</v>
      </c>
    </row>
    <row r="6" spans="1:20">
      <c r="A6" s="11" t="s">
        <v>9</v>
      </c>
      <c r="B6" s="368" t="s">
        <v>170</v>
      </c>
      <c r="C6" s="369"/>
      <c r="D6" s="369"/>
      <c r="E6" s="369"/>
      <c r="F6" s="370"/>
      <c r="G6" s="62" t="s">
        <v>127</v>
      </c>
      <c r="H6" s="63" t="s">
        <v>126</v>
      </c>
      <c r="I6" s="10" t="s">
        <v>25</v>
      </c>
      <c r="J6" s="18" t="s">
        <v>216</v>
      </c>
      <c r="N6" s="36" t="str">
        <f>A6</f>
        <v>F1</v>
      </c>
      <c r="O6">
        <f>SUMIF(H7:H12,"x",G7:G12)</f>
        <v>0</v>
      </c>
      <c r="P6" s="2">
        <f>IF(COUNTIF(H7:H12,"x")=0,MAX(G7:G12),0)</f>
        <v>5</v>
      </c>
      <c r="Q6" s="1">
        <f>MAX(G7:G12)</f>
        <v>5</v>
      </c>
      <c r="R6">
        <f>IF(SUM(J8:J11)&lt;&gt;0,SUM(J8:J11),0)</f>
        <v>0</v>
      </c>
      <c r="S6">
        <f>IF(R6&lt;0,O6,O6+R6)</f>
        <v>0</v>
      </c>
      <c r="T6" s="1">
        <f>IF(R6&gt;0,O6,O6+R6)</f>
        <v>0</v>
      </c>
    </row>
    <row r="7" spans="1:20" ht="11.1" customHeight="1">
      <c r="A7" s="336" t="s">
        <v>17</v>
      </c>
      <c r="B7" s="338" t="s">
        <v>119</v>
      </c>
      <c r="C7" s="339"/>
      <c r="D7" s="339"/>
      <c r="E7" s="339"/>
      <c r="F7" s="340"/>
      <c r="G7" s="344">
        <v>0</v>
      </c>
      <c r="H7" s="347"/>
      <c r="I7" s="42"/>
      <c r="J7" s="21"/>
      <c r="K7" s="376" t="str">
        <f>IF(COUNTIF(H7:H12,"x")&gt;1,"ERROR MULTIPLE SELECTION!","")</f>
        <v/>
      </c>
      <c r="L7" s="376"/>
      <c r="M7" s="376"/>
      <c r="N7" s="356"/>
    </row>
    <row r="8" spans="1:20" ht="11.1" customHeight="1">
      <c r="A8" s="337"/>
      <c r="B8" s="341"/>
      <c r="C8" s="342"/>
      <c r="D8" s="342"/>
      <c r="E8" s="342"/>
      <c r="F8" s="343"/>
      <c r="G8" s="345"/>
      <c r="H8" s="347"/>
      <c r="I8" s="365"/>
      <c r="J8" s="377" t="str">
        <f>IF(OR(I8="",H7=H9),"",IF(H7="x",G9-G7,G7-G9))</f>
        <v/>
      </c>
      <c r="K8" s="376"/>
      <c r="L8" s="376"/>
      <c r="M8" s="376"/>
      <c r="N8" s="357"/>
    </row>
    <row r="9" spans="1:20" ht="11.1" customHeight="1">
      <c r="A9" s="336" t="s">
        <v>18</v>
      </c>
      <c r="B9" s="338" t="s">
        <v>120</v>
      </c>
      <c r="C9" s="339"/>
      <c r="D9" s="339"/>
      <c r="E9" s="339"/>
      <c r="F9" s="340"/>
      <c r="G9" s="344">
        <v>3</v>
      </c>
      <c r="H9" s="347"/>
      <c r="I9" s="366"/>
      <c r="J9" s="378"/>
      <c r="K9" s="376"/>
      <c r="L9" s="376"/>
      <c r="M9" s="376"/>
      <c r="N9" s="356"/>
    </row>
    <row r="10" spans="1:20" ht="11.1" customHeight="1">
      <c r="A10" s="337"/>
      <c r="B10" s="341"/>
      <c r="C10" s="342"/>
      <c r="D10" s="342"/>
      <c r="E10" s="342"/>
      <c r="F10" s="343"/>
      <c r="G10" s="345"/>
      <c r="H10" s="347"/>
      <c r="I10" s="365"/>
      <c r="J10" s="377" t="str">
        <f>IF(OR(I10="",H9=H11),"",IF(H9="x",G11-G9,G9-G11))</f>
        <v/>
      </c>
      <c r="K10" s="376"/>
      <c r="L10" s="376"/>
      <c r="M10" s="376"/>
      <c r="N10" s="357"/>
    </row>
    <row r="11" spans="1:20" ht="12.75" customHeight="1">
      <c r="A11" s="336" t="s">
        <v>19</v>
      </c>
      <c r="B11" s="338" t="s">
        <v>121</v>
      </c>
      <c r="C11" s="339"/>
      <c r="D11" s="339"/>
      <c r="E11" s="339"/>
      <c r="F11" s="340"/>
      <c r="G11" s="344">
        <v>5</v>
      </c>
      <c r="H11" s="347"/>
      <c r="I11" s="366"/>
      <c r="J11" s="378"/>
      <c r="K11" s="376"/>
      <c r="L11" s="376"/>
      <c r="M11" s="376"/>
      <c r="N11" s="356"/>
    </row>
    <row r="12" spans="1:20" ht="12.75" customHeight="1">
      <c r="A12" s="337"/>
      <c r="B12" s="341"/>
      <c r="C12" s="342"/>
      <c r="D12" s="342"/>
      <c r="E12" s="342"/>
      <c r="F12" s="343"/>
      <c r="G12" s="345"/>
      <c r="H12" s="347"/>
      <c r="I12" s="42"/>
      <c r="J12" s="21"/>
      <c r="K12" s="376"/>
      <c r="L12" s="376"/>
      <c r="M12" s="376"/>
      <c r="N12" s="357"/>
    </row>
    <row r="13" spans="1:20" ht="5.25" customHeight="1">
      <c r="A13" s="72"/>
      <c r="B13" s="73"/>
      <c r="C13" s="73"/>
      <c r="D13" s="73"/>
      <c r="E13" s="73"/>
      <c r="F13" s="73"/>
      <c r="G13" s="72"/>
      <c r="H13" s="72"/>
      <c r="I13" s="42"/>
      <c r="J13" s="21"/>
      <c r="K13" s="131"/>
      <c r="L13" s="132"/>
      <c r="M13" s="132"/>
      <c r="N13" s="12"/>
    </row>
    <row r="14" spans="1:20" ht="14.25" customHeight="1">
      <c r="A14" s="123" t="s">
        <v>125</v>
      </c>
      <c r="B14" s="124"/>
      <c r="C14" s="124"/>
      <c r="D14" s="124"/>
      <c r="E14" s="124"/>
      <c r="F14" s="124"/>
      <c r="G14" s="124"/>
      <c r="H14" s="124"/>
      <c r="I14" s="125"/>
      <c r="J14" s="21"/>
      <c r="K14" s="131"/>
      <c r="L14" s="132"/>
      <c r="M14" s="132"/>
      <c r="N14" s="37"/>
    </row>
    <row r="15" spans="1:20" ht="14.25" customHeight="1">
      <c r="A15" s="126"/>
      <c r="B15" s="127"/>
      <c r="C15" s="127"/>
      <c r="D15" s="127"/>
      <c r="E15" s="127"/>
      <c r="F15" s="127"/>
      <c r="G15" s="127"/>
      <c r="H15" s="127"/>
      <c r="I15" s="128"/>
      <c r="J15" s="21"/>
      <c r="K15" s="133"/>
      <c r="L15" s="133"/>
      <c r="M15" s="133"/>
      <c r="N15" s="14"/>
    </row>
    <row r="16" spans="1:20">
      <c r="A16" s="89"/>
      <c r="B16" s="42"/>
      <c r="C16" s="42"/>
      <c r="D16" s="42"/>
      <c r="E16" s="42"/>
      <c r="F16" s="42"/>
      <c r="G16" s="89"/>
      <c r="H16" s="42"/>
      <c r="I16" s="42"/>
      <c r="J16" s="21"/>
      <c r="K16" s="133"/>
      <c r="L16" s="133"/>
      <c r="M16" s="133"/>
    </row>
    <row r="17" spans="1:20">
      <c r="A17" s="11" t="s">
        <v>55</v>
      </c>
      <c r="B17" s="350" t="s">
        <v>270</v>
      </c>
      <c r="C17" s="351"/>
      <c r="D17" s="351"/>
      <c r="E17" s="351"/>
      <c r="F17" s="352"/>
      <c r="G17" s="62" t="s">
        <v>127</v>
      </c>
      <c r="H17" s="63" t="s">
        <v>126</v>
      </c>
      <c r="I17" s="10" t="s">
        <v>25</v>
      </c>
      <c r="J17" s="18" t="s">
        <v>216</v>
      </c>
      <c r="K17" s="133"/>
      <c r="L17" s="133"/>
      <c r="M17" s="133"/>
      <c r="N17" s="36" t="str">
        <f>A17</f>
        <v>F3</v>
      </c>
      <c r="O17">
        <f>SUMIF(H18:H23,"x",G18:G23)</f>
        <v>0</v>
      </c>
      <c r="P17" s="2">
        <f>IF(COUNTIF(H18:H23,"x")=0,MAX(G18:G23),0)</f>
        <v>5</v>
      </c>
      <c r="Q17" s="1">
        <f>MAX(G18:G23)</f>
        <v>5</v>
      </c>
      <c r="R17">
        <f>IF(SUM(J19:J22)&lt;&gt;0,SUM(J19:J22),0)</f>
        <v>0</v>
      </c>
      <c r="S17">
        <f>IF(R17&lt;0,O17,O17+R17)</f>
        <v>0</v>
      </c>
      <c r="T17" s="1">
        <f>IF(R17&gt;0,O17,O17+R17)</f>
        <v>0</v>
      </c>
    </row>
    <row r="18" spans="1:20" ht="11.1" customHeight="1">
      <c r="A18" s="336" t="s">
        <v>17</v>
      </c>
      <c r="B18" s="338" t="s">
        <v>122</v>
      </c>
      <c r="C18" s="339"/>
      <c r="D18" s="339"/>
      <c r="E18" s="339"/>
      <c r="F18" s="340"/>
      <c r="G18" s="344">
        <v>0</v>
      </c>
      <c r="H18" s="347"/>
      <c r="I18" s="42"/>
      <c r="J18" s="21"/>
      <c r="K18" s="376" t="str">
        <f>IF(COUNTIF(H18:H23,"x")&gt;1,"ERROR MULTIPLE SELECTION!","")</f>
        <v/>
      </c>
      <c r="L18" s="376"/>
      <c r="M18" s="376"/>
      <c r="N18" s="356"/>
    </row>
    <row r="19" spans="1:20" ht="11.1" customHeight="1">
      <c r="A19" s="337"/>
      <c r="B19" s="341"/>
      <c r="C19" s="342"/>
      <c r="D19" s="342"/>
      <c r="E19" s="342"/>
      <c r="F19" s="343"/>
      <c r="G19" s="345"/>
      <c r="H19" s="347"/>
      <c r="I19" s="365"/>
      <c r="J19" s="377" t="str">
        <f>IF(OR(I19="",H18=H20),"",IF(H18="x",G20-G18,G18-G20))</f>
        <v/>
      </c>
      <c r="K19" s="376"/>
      <c r="L19" s="376"/>
      <c r="M19" s="376"/>
      <c r="N19" s="357"/>
    </row>
    <row r="20" spans="1:20" ht="11.1" customHeight="1">
      <c r="A20" s="336" t="s">
        <v>18</v>
      </c>
      <c r="B20" s="338" t="s">
        <v>123</v>
      </c>
      <c r="C20" s="339"/>
      <c r="D20" s="339"/>
      <c r="E20" s="339"/>
      <c r="F20" s="340"/>
      <c r="G20" s="344">
        <v>3</v>
      </c>
      <c r="H20" s="347"/>
      <c r="I20" s="366"/>
      <c r="J20" s="378"/>
      <c r="K20" s="376"/>
      <c r="L20" s="376"/>
      <c r="M20" s="376"/>
      <c r="N20" s="356"/>
    </row>
    <row r="21" spans="1:20" ht="11.1" customHeight="1">
      <c r="A21" s="337"/>
      <c r="B21" s="341"/>
      <c r="C21" s="342"/>
      <c r="D21" s="342"/>
      <c r="E21" s="342"/>
      <c r="F21" s="343"/>
      <c r="G21" s="345"/>
      <c r="H21" s="347"/>
      <c r="I21" s="365"/>
      <c r="J21" s="377" t="str">
        <f>IF(OR(I21="",H20=H22),"",IF(H20="x",G22-G20,G20-G22))</f>
        <v/>
      </c>
      <c r="K21" s="376"/>
      <c r="L21" s="376"/>
      <c r="M21" s="376"/>
      <c r="N21" s="357"/>
    </row>
    <row r="22" spans="1:20" ht="11.1" customHeight="1">
      <c r="A22" s="336" t="s">
        <v>19</v>
      </c>
      <c r="B22" s="338" t="s">
        <v>124</v>
      </c>
      <c r="C22" s="339"/>
      <c r="D22" s="339"/>
      <c r="E22" s="339"/>
      <c r="F22" s="340"/>
      <c r="G22" s="344">
        <v>5</v>
      </c>
      <c r="H22" s="347"/>
      <c r="I22" s="366"/>
      <c r="J22" s="378"/>
      <c r="K22" s="376"/>
      <c r="L22" s="376"/>
      <c r="M22" s="376"/>
      <c r="N22" s="356"/>
    </row>
    <row r="23" spans="1:20" ht="11.1" customHeight="1">
      <c r="A23" s="337"/>
      <c r="B23" s="341"/>
      <c r="C23" s="342"/>
      <c r="D23" s="342"/>
      <c r="E23" s="342"/>
      <c r="F23" s="343"/>
      <c r="G23" s="345"/>
      <c r="H23" s="347"/>
      <c r="I23" s="42"/>
      <c r="J23" s="21"/>
      <c r="K23" s="376"/>
      <c r="L23" s="376"/>
      <c r="M23" s="376"/>
      <c r="N23" s="357"/>
    </row>
    <row r="24" spans="1:20" ht="5.25" customHeight="1">
      <c r="A24" s="72"/>
      <c r="B24" s="73"/>
      <c r="C24" s="73"/>
      <c r="D24" s="73"/>
      <c r="E24" s="73"/>
      <c r="F24" s="73"/>
      <c r="G24" s="72"/>
      <c r="H24" s="72"/>
      <c r="I24" s="42"/>
      <c r="J24" s="21"/>
      <c r="K24" s="133"/>
      <c r="L24" s="133"/>
      <c r="M24" s="133"/>
      <c r="N24" s="13"/>
    </row>
    <row r="25" spans="1:20" ht="14.25" customHeight="1">
      <c r="A25" s="123" t="s">
        <v>125</v>
      </c>
      <c r="B25" s="124"/>
      <c r="C25" s="124"/>
      <c r="D25" s="124"/>
      <c r="E25" s="124"/>
      <c r="F25" s="124"/>
      <c r="G25" s="124"/>
      <c r="H25" s="124"/>
      <c r="I25" s="125"/>
      <c r="J25" s="21"/>
      <c r="K25" s="133"/>
      <c r="L25" s="133"/>
      <c r="M25" s="133"/>
      <c r="N25" s="13"/>
    </row>
    <row r="26" spans="1:20" ht="14.25" customHeight="1">
      <c r="A26" s="126"/>
      <c r="B26" s="127"/>
      <c r="C26" s="127"/>
      <c r="D26" s="127"/>
      <c r="E26" s="127"/>
      <c r="F26" s="127"/>
      <c r="G26" s="127"/>
      <c r="H26" s="127"/>
      <c r="I26" s="128"/>
      <c r="J26" s="21"/>
      <c r="K26" s="133"/>
      <c r="L26" s="133"/>
      <c r="M26" s="133"/>
      <c r="N26" s="12"/>
    </row>
    <row r="27" spans="1:20" ht="14.25" customHeight="1">
      <c r="A27" s="89"/>
      <c r="B27" s="42"/>
      <c r="C27" s="42"/>
      <c r="D27" s="42"/>
      <c r="E27" s="42"/>
      <c r="F27" s="42"/>
      <c r="G27" s="89"/>
      <c r="H27" s="42"/>
      <c r="I27" s="42"/>
      <c r="J27" s="21"/>
      <c r="K27" s="133"/>
      <c r="L27" s="133"/>
      <c r="M27" s="133"/>
      <c r="N27" s="37"/>
    </row>
    <row r="28" spans="1:20" ht="15.75" customHeight="1">
      <c r="A28" s="329" t="s">
        <v>128</v>
      </c>
      <c r="B28" s="330"/>
      <c r="C28" s="330"/>
      <c r="D28" s="330"/>
      <c r="E28" s="330"/>
      <c r="F28" s="330"/>
      <c r="G28" s="330"/>
      <c r="H28" s="330"/>
      <c r="I28" s="330"/>
      <c r="J28" s="331"/>
      <c r="K28" s="133"/>
      <c r="L28" s="133"/>
      <c r="M28" s="133"/>
      <c r="N28" s="14"/>
    </row>
    <row r="29" spans="1:20">
      <c r="A29" s="334" t="s">
        <v>129</v>
      </c>
      <c r="B29" s="334"/>
      <c r="C29" s="334"/>
      <c r="D29" s="334"/>
      <c r="E29" s="334"/>
      <c r="F29" s="334"/>
      <c r="G29" s="334"/>
      <c r="H29" s="334"/>
      <c r="I29" s="334"/>
      <c r="J29" s="21"/>
      <c r="K29" s="133"/>
      <c r="L29" s="133"/>
      <c r="M29" s="133"/>
    </row>
    <row r="30" spans="1:20">
      <c r="A30" s="11" t="s">
        <v>56</v>
      </c>
      <c r="B30" s="350" t="s">
        <v>130</v>
      </c>
      <c r="C30" s="351"/>
      <c r="D30" s="351"/>
      <c r="E30" s="351"/>
      <c r="F30" s="352"/>
      <c r="G30" s="62" t="s">
        <v>127</v>
      </c>
      <c r="H30" s="63" t="s">
        <v>126</v>
      </c>
      <c r="I30" s="10" t="s">
        <v>25</v>
      </c>
      <c r="J30" s="10" t="s">
        <v>216</v>
      </c>
      <c r="K30" s="133"/>
      <c r="L30" s="133"/>
      <c r="M30" s="133"/>
      <c r="N30" s="36" t="str">
        <f>A30</f>
        <v>F6</v>
      </c>
      <c r="O30">
        <f>SUMIF(H31:H36,"x",G31:G36)</f>
        <v>0</v>
      </c>
      <c r="P30" s="2">
        <f>IF(COUNTIF(H31:H36,"x")=0,MAX(G31:G36),0)</f>
        <v>5</v>
      </c>
      <c r="Q30" s="1">
        <f>MAX(G31:G36)</f>
        <v>5</v>
      </c>
      <c r="R30">
        <f>IF(SUM(J32:J35)&lt;&gt;0,SUM(J32:J35),0)</f>
        <v>0</v>
      </c>
      <c r="S30">
        <f>IF(R30&lt;0,O30,O30+R30)</f>
        <v>0</v>
      </c>
      <c r="T30" s="1">
        <f>IF(R30&gt;0,O30,O30+R30)</f>
        <v>0</v>
      </c>
    </row>
    <row r="31" spans="1:20" ht="11.1" customHeight="1">
      <c r="A31" s="336" t="s">
        <v>17</v>
      </c>
      <c r="B31" s="338" t="s">
        <v>131</v>
      </c>
      <c r="C31" s="371"/>
      <c r="D31" s="371"/>
      <c r="E31" s="371"/>
      <c r="F31" s="372"/>
      <c r="G31" s="344">
        <v>0</v>
      </c>
      <c r="H31" s="347"/>
      <c r="I31" s="42"/>
      <c r="J31" s="21"/>
      <c r="K31" s="376" t="str">
        <f>IF(AND(GENERALITY!D23="CM",COUNTIF(H31:H36,"x")&gt;0),"ERRORE per CM F6 non si usa!",IF(COUNTIF(H31:H36,"x")&gt;1,"ERROR MULTIPLE SELECTION!",""))</f>
        <v/>
      </c>
      <c r="L31" s="376"/>
      <c r="M31" s="376"/>
      <c r="N31" s="356"/>
    </row>
    <row r="32" spans="1:20" ht="11.1" customHeight="1">
      <c r="A32" s="337"/>
      <c r="B32" s="373"/>
      <c r="C32" s="374"/>
      <c r="D32" s="374"/>
      <c r="E32" s="374"/>
      <c r="F32" s="375"/>
      <c r="G32" s="345"/>
      <c r="H32" s="347"/>
      <c r="I32" s="365"/>
      <c r="J32" s="377" t="str">
        <f>IF(OR(I32="",H31=H33),"",IF(H31="x",G33-G31,G31-G33))</f>
        <v/>
      </c>
      <c r="K32" s="376"/>
      <c r="L32" s="376"/>
      <c r="M32" s="376"/>
      <c r="N32" s="357"/>
    </row>
    <row r="33" spans="1:20" ht="11.1" customHeight="1">
      <c r="A33" s="336" t="s">
        <v>18</v>
      </c>
      <c r="B33" s="338" t="s">
        <v>132</v>
      </c>
      <c r="C33" s="339"/>
      <c r="D33" s="339"/>
      <c r="E33" s="339"/>
      <c r="F33" s="340"/>
      <c r="G33" s="344">
        <v>3</v>
      </c>
      <c r="H33" s="347"/>
      <c r="I33" s="366"/>
      <c r="J33" s="378"/>
      <c r="K33" s="376"/>
      <c r="L33" s="376"/>
      <c r="M33" s="376"/>
      <c r="N33" s="356"/>
    </row>
    <row r="34" spans="1:20" ht="11.1" customHeight="1">
      <c r="A34" s="337"/>
      <c r="B34" s="341"/>
      <c r="C34" s="342"/>
      <c r="D34" s="342"/>
      <c r="E34" s="342"/>
      <c r="F34" s="343"/>
      <c r="G34" s="345"/>
      <c r="H34" s="347"/>
      <c r="I34" s="365"/>
      <c r="J34" s="377" t="str">
        <f>IF(OR(I34="",H33=H35),"",IF(H33="x",G35-G33,G33-G35))</f>
        <v/>
      </c>
      <c r="K34" s="376"/>
      <c r="L34" s="376"/>
      <c r="M34" s="376"/>
      <c r="N34" s="357"/>
    </row>
    <row r="35" spans="1:20" ht="11.1" customHeight="1">
      <c r="A35" s="336" t="s">
        <v>19</v>
      </c>
      <c r="B35" s="338" t="s">
        <v>133</v>
      </c>
      <c r="C35" s="339"/>
      <c r="D35" s="339"/>
      <c r="E35" s="339"/>
      <c r="F35" s="340"/>
      <c r="G35" s="344">
        <v>5</v>
      </c>
      <c r="H35" s="347"/>
      <c r="I35" s="366"/>
      <c r="J35" s="378"/>
      <c r="K35" s="376"/>
      <c r="L35" s="376"/>
      <c r="M35" s="376"/>
      <c r="N35" s="356"/>
    </row>
    <row r="36" spans="1:20" ht="11.1" customHeight="1">
      <c r="A36" s="337"/>
      <c r="B36" s="341"/>
      <c r="C36" s="342"/>
      <c r="D36" s="342"/>
      <c r="E36" s="342"/>
      <c r="F36" s="343"/>
      <c r="G36" s="345"/>
      <c r="H36" s="347"/>
      <c r="I36" s="42"/>
      <c r="J36" s="21"/>
      <c r="K36" s="376"/>
      <c r="L36" s="376"/>
      <c r="M36" s="376"/>
      <c r="N36" s="357"/>
    </row>
    <row r="37" spans="1:20" ht="19.5" customHeight="1">
      <c r="A37" s="348" t="s">
        <v>134</v>
      </c>
      <c r="B37" s="348"/>
      <c r="C37" s="348"/>
      <c r="D37" s="348"/>
      <c r="E37" s="348"/>
      <c r="F37" s="348"/>
      <c r="G37" s="348"/>
      <c r="H37" s="348"/>
      <c r="I37" s="71"/>
      <c r="J37" s="21"/>
      <c r="K37" s="133"/>
      <c r="L37" s="133"/>
      <c r="M37" s="133"/>
      <c r="N37" s="13"/>
    </row>
    <row r="38" spans="1:20" ht="19.5" customHeight="1">
      <c r="A38" s="349"/>
      <c r="B38" s="349"/>
      <c r="C38" s="349"/>
      <c r="D38" s="349"/>
      <c r="E38" s="349"/>
      <c r="F38" s="349"/>
      <c r="G38" s="349"/>
      <c r="H38" s="349"/>
      <c r="I38" s="71"/>
      <c r="J38" s="21"/>
      <c r="K38" s="133"/>
      <c r="L38" s="133"/>
      <c r="M38" s="133"/>
      <c r="N38" s="13"/>
    </row>
    <row r="39" spans="1:20" ht="5.25" customHeight="1">
      <c r="A39" s="72"/>
      <c r="B39" s="73"/>
      <c r="C39" s="73"/>
      <c r="D39" s="73"/>
      <c r="E39" s="73"/>
      <c r="F39" s="73"/>
      <c r="G39" s="72"/>
      <c r="H39" s="72"/>
      <c r="I39" s="42"/>
      <c r="J39" s="21"/>
      <c r="K39" s="133"/>
      <c r="L39" s="133"/>
      <c r="M39" s="133"/>
      <c r="N39" s="12"/>
    </row>
    <row r="40" spans="1:20" ht="14.25" customHeight="1">
      <c r="A40" s="123" t="s">
        <v>125</v>
      </c>
      <c r="B40" s="124"/>
      <c r="C40" s="124"/>
      <c r="D40" s="124"/>
      <c r="E40" s="124"/>
      <c r="F40" s="124"/>
      <c r="G40" s="124"/>
      <c r="H40" s="124"/>
      <c r="I40" s="125"/>
      <c r="J40" s="21"/>
      <c r="K40" s="133"/>
      <c r="L40" s="133"/>
      <c r="M40" s="133"/>
      <c r="N40" s="37"/>
    </row>
    <row r="41" spans="1:20" ht="14.25" customHeight="1">
      <c r="A41" s="126"/>
      <c r="B41" s="127"/>
      <c r="C41" s="127"/>
      <c r="D41" s="127"/>
      <c r="E41" s="127"/>
      <c r="F41" s="127"/>
      <c r="G41" s="127"/>
      <c r="H41" s="127"/>
      <c r="I41" s="128"/>
      <c r="J41" s="21"/>
      <c r="K41" s="133"/>
      <c r="L41" s="133"/>
      <c r="M41" s="133"/>
      <c r="N41" s="14"/>
    </row>
    <row r="42" spans="1:20">
      <c r="A42" s="89"/>
      <c r="B42" s="42"/>
      <c r="C42" s="42"/>
      <c r="D42" s="42"/>
      <c r="E42" s="42"/>
      <c r="F42" s="42"/>
      <c r="G42" s="89"/>
      <c r="H42" s="42"/>
      <c r="I42" s="42"/>
      <c r="J42" s="21"/>
      <c r="K42" s="133"/>
      <c r="L42" s="133"/>
      <c r="M42" s="133"/>
    </row>
    <row r="43" spans="1:20">
      <c r="A43" s="11" t="s">
        <v>0</v>
      </c>
      <c r="B43" s="350" t="s">
        <v>171</v>
      </c>
      <c r="C43" s="351"/>
      <c r="D43" s="351"/>
      <c r="E43" s="351"/>
      <c r="F43" s="352"/>
      <c r="G43" s="62" t="s">
        <v>127</v>
      </c>
      <c r="H43" s="63" t="s">
        <v>126</v>
      </c>
      <c r="I43" s="10" t="s">
        <v>25</v>
      </c>
      <c r="J43" s="10" t="s">
        <v>216</v>
      </c>
      <c r="K43" s="133"/>
      <c r="L43" s="133"/>
      <c r="M43" s="133"/>
      <c r="N43" s="36" t="str">
        <f>A43</f>
        <v>F7</v>
      </c>
      <c r="O43">
        <f>SUMIF(H44:H49,"x",G44:G49)</f>
        <v>0</v>
      </c>
      <c r="P43" s="2">
        <f>IF(COUNTIF(H44:H49,"x")=0,MAX(G44:G49),0)</f>
        <v>5</v>
      </c>
      <c r="Q43" s="1">
        <f>MAX(G44:G49)</f>
        <v>5</v>
      </c>
      <c r="R43">
        <f>IF(SUM(J45:J48)&lt;&gt;0,SUM(J45:J48),0)</f>
        <v>0</v>
      </c>
      <c r="S43">
        <f>IF(R43&lt;0,O43,O43+R43)</f>
        <v>0</v>
      </c>
      <c r="T43" s="1">
        <f>IF(R43&gt;0,O43,O43+R43)</f>
        <v>0</v>
      </c>
    </row>
    <row r="44" spans="1:20" ht="12.75" customHeight="1">
      <c r="A44" s="336" t="s">
        <v>17</v>
      </c>
      <c r="B44" s="338" t="s">
        <v>135</v>
      </c>
      <c r="C44" s="339"/>
      <c r="D44" s="339"/>
      <c r="E44" s="339"/>
      <c r="F44" s="340">
        <v>0</v>
      </c>
      <c r="G44" s="344">
        <v>0</v>
      </c>
      <c r="H44" s="347"/>
      <c r="I44" s="42"/>
      <c r="J44" s="21"/>
      <c r="K44" s="376" t="str">
        <f>IF(AND(GENERALITY!D23="CS",COUNTIF(H44:H49,"x")&gt;0),"ERRORE per CS F7 non si usa!",IF(COUNTIF(H44:H49,"x")&gt;1,"ERROR MULTIPLE SELECTION!",""))</f>
        <v/>
      </c>
      <c r="L44" s="376"/>
      <c r="M44" s="376"/>
      <c r="N44" s="356"/>
    </row>
    <row r="45" spans="1:20" ht="12.75" customHeight="1">
      <c r="A45" s="337"/>
      <c r="B45" s="341"/>
      <c r="C45" s="342"/>
      <c r="D45" s="342"/>
      <c r="E45" s="342"/>
      <c r="F45" s="343"/>
      <c r="G45" s="345"/>
      <c r="H45" s="347"/>
      <c r="I45" s="335"/>
      <c r="J45" s="332" t="str">
        <f>IF(OR(I45="",H44=H46),"",IF(H44="x",G46-G44,G44-G46))</f>
        <v/>
      </c>
      <c r="K45" s="376"/>
      <c r="L45" s="376"/>
      <c r="M45" s="376"/>
      <c r="N45" s="357"/>
    </row>
    <row r="46" spans="1:20" ht="11.1" customHeight="1">
      <c r="A46" s="336" t="s">
        <v>18</v>
      </c>
      <c r="B46" s="338" t="s">
        <v>136</v>
      </c>
      <c r="C46" s="339"/>
      <c r="D46" s="339"/>
      <c r="E46" s="339"/>
      <c r="F46" s="340">
        <v>3</v>
      </c>
      <c r="G46" s="344">
        <v>3</v>
      </c>
      <c r="H46" s="347"/>
      <c r="I46" s="335"/>
      <c r="J46" s="333"/>
      <c r="K46" s="376"/>
      <c r="L46" s="376"/>
      <c r="M46" s="376"/>
      <c r="N46" s="356"/>
    </row>
    <row r="47" spans="1:20" ht="11.1" customHeight="1">
      <c r="A47" s="337"/>
      <c r="B47" s="341"/>
      <c r="C47" s="342"/>
      <c r="D47" s="342"/>
      <c r="E47" s="342"/>
      <c r="F47" s="343"/>
      <c r="G47" s="345"/>
      <c r="H47" s="347"/>
      <c r="I47" s="335"/>
      <c r="J47" s="332" t="str">
        <f>IF(OR(I47="",H46=H48),"",IF(H46="x",G48-G46,G46-G48))</f>
        <v/>
      </c>
      <c r="K47" s="376"/>
      <c r="L47" s="376"/>
      <c r="M47" s="376"/>
      <c r="N47" s="357"/>
    </row>
    <row r="48" spans="1:20" ht="11.1" customHeight="1">
      <c r="A48" s="336" t="s">
        <v>19</v>
      </c>
      <c r="B48" s="338" t="s">
        <v>137</v>
      </c>
      <c r="C48" s="339"/>
      <c r="D48" s="339"/>
      <c r="E48" s="339"/>
      <c r="F48" s="340">
        <v>5</v>
      </c>
      <c r="G48" s="344">
        <v>5</v>
      </c>
      <c r="H48" s="347"/>
      <c r="I48" s="335"/>
      <c r="J48" s="333"/>
      <c r="K48" s="376"/>
      <c r="L48" s="376"/>
      <c r="M48" s="376"/>
      <c r="N48" s="356"/>
    </row>
    <row r="49" spans="1:20" ht="11.1" customHeight="1">
      <c r="A49" s="337"/>
      <c r="B49" s="341"/>
      <c r="C49" s="342"/>
      <c r="D49" s="342"/>
      <c r="E49" s="342"/>
      <c r="F49" s="343"/>
      <c r="G49" s="345"/>
      <c r="H49" s="347"/>
      <c r="I49" s="42"/>
      <c r="J49" s="21"/>
      <c r="K49" s="376"/>
      <c r="L49" s="376"/>
      <c r="M49" s="376"/>
      <c r="N49" s="357"/>
    </row>
    <row r="50" spans="1:20" ht="19.5" customHeight="1">
      <c r="A50" s="367" t="s">
        <v>138</v>
      </c>
      <c r="B50" s="348"/>
      <c r="C50" s="348"/>
      <c r="D50" s="348"/>
      <c r="E50" s="348"/>
      <c r="F50" s="348"/>
      <c r="G50" s="348"/>
      <c r="H50" s="348"/>
      <c r="I50" s="71"/>
      <c r="J50" s="21"/>
      <c r="K50" s="133"/>
      <c r="L50" s="133"/>
      <c r="M50" s="133"/>
      <c r="N50" s="13"/>
    </row>
    <row r="51" spans="1:20" ht="5.25" customHeight="1">
      <c r="A51" s="72"/>
      <c r="B51" s="73"/>
      <c r="C51" s="73"/>
      <c r="D51" s="73"/>
      <c r="E51" s="73"/>
      <c r="F51" s="73"/>
      <c r="G51" s="72"/>
      <c r="H51" s="72"/>
      <c r="I51" s="42"/>
      <c r="J51" s="21"/>
      <c r="K51" s="133"/>
      <c r="L51" s="133"/>
      <c r="M51" s="133"/>
      <c r="N51" s="12"/>
    </row>
    <row r="52" spans="1:20" ht="14.25" customHeight="1">
      <c r="A52" s="123" t="s">
        <v>125</v>
      </c>
      <c r="B52" s="124"/>
      <c r="C52" s="124"/>
      <c r="D52" s="124"/>
      <c r="E52" s="124"/>
      <c r="F52" s="124"/>
      <c r="G52" s="124"/>
      <c r="H52" s="124"/>
      <c r="I52" s="125"/>
      <c r="J52" s="21"/>
      <c r="K52" s="133"/>
      <c r="L52" s="133"/>
      <c r="M52" s="133"/>
      <c r="N52" s="37"/>
    </row>
    <row r="53" spans="1:20" ht="14.25" customHeight="1">
      <c r="A53" s="126"/>
      <c r="B53" s="127"/>
      <c r="C53" s="127"/>
      <c r="D53" s="127"/>
      <c r="E53" s="127"/>
      <c r="F53" s="127"/>
      <c r="G53" s="127"/>
      <c r="H53" s="127"/>
      <c r="I53" s="128"/>
      <c r="J53" s="21"/>
      <c r="K53" s="133"/>
      <c r="L53" s="133"/>
      <c r="M53" s="133"/>
      <c r="N53" s="14"/>
    </row>
    <row r="54" spans="1:20">
      <c r="A54" s="93"/>
      <c r="B54" s="94"/>
      <c r="C54" s="94"/>
      <c r="D54" s="94"/>
      <c r="E54" s="94"/>
      <c r="F54" s="94"/>
      <c r="G54" s="93"/>
      <c r="H54" s="94"/>
      <c r="I54" s="42"/>
      <c r="J54" s="21"/>
      <c r="K54" s="133"/>
      <c r="L54" s="133"/>
      <c r="M54" s="133"/>
    </row>
    <row r="55" spans="1:20">
      <c r="A55" s="334" t="s">
        <v>139</v>
      </c>
      <c r="B55" s="334"/>
      <c r="C55" s="334"/>
      <c r="D55" s="334"/>
      <c r="E55" s="334"/>
      <c r="F55" s="334"/>
      <c r="G55" s="334"/>
      <c r="H55" s="334"/>
      <c r="I55" s="334"/>
      <c r="J55" s="21"/>
      <c r="K55" s="133"/>
      <c r="L55" s="133"/>
      <c r="M55" s="133"/>
      <c r="N55" s="13"/>
    </row>
    <row r="56" spans="1:20">
      <c r="A56" s="11" t="s">
        <v>14</v>
      </c>
      <c r="B56" s="350" t="s">
        <v>140</v>
      </c>
      <c r="C56" s="351"/>
      <c r="D56" s="351"/>
      <c r="E56" s="351"/>
      <c r="F56" s="352"/>
      <c r="G56" s="62" t="s">
        <v>127</v>
      </c>
      <c r="H56" s="63" t="s">
        <v>126</v>
      </c>
      <c r="I56" s="10" t="s">
        <v>25</v>
      </c>
      <c r="J56" s="10" t="s">
        <v>216</v>
      </c>
      <c r="K56" s="133"/>
      <c r="L56" s="133"/>
      <c r="M56" s="133"/>
      <c r="N56" s="36" t="str">
        <f>A56</f>
        <v>F9</v>
      </c>
      <c r="O56">
        <f>SUMIF(H57:H62,"x",G57:G62)</f>
        <v>0</v>
      </c>
      <c r="P56" s="2">
        <f>IF(COUNTIF(H57:H62,"x")=0,MAX(G57:G62),0)</f>
        <v>5</v>
      </c>
      <c r="Q56" s="1">
        <f>MAX(G57:G62)</f>
        <v>5</v>
      </c>
      <c r="R56">
        <f>IF(SUM(J58:J61)&lt;&gt;0,SUM(J58:J61),0)</f>
        <v>0</v>
      </c>
      <c r="S56">
        <f>IF(R56&lt;0,O56,O56+R56)</f>
        <v>0</v>
      </c>
      <c r="T56" s="1">
        <f>IF(R56&gt;0,O56,O56+R56)</f>
        <v>0</v>
      </c>
    </row>
    <row r="57" spans="1:20" ht="12.75" customHeight="1">
      <c r="A57" s="336" t="s">
        <v>17</v>
      </c>
      <c r="B57" s="338" t="s">
        <v>141</v>
      </c>
      <c r="C57" s="339"/>
      <c r="D57" s="339"/>
      <c r="E57" s="339"/>
      <c r="F57" s="340">
        <v>0</v>
      </c>
      <c r="G57" s="344">
        <v>0</v>
      </c>
      <c r="H57" s="347"/>
      <c r="I57" s="42"/>
      <c r="J57" s="21"/>
      <c r="K57" s="376" t="str">
        <f>IF(COUNTIF(H57:H62,"x")&gt;1,"ERROR MULTIPLE SELECTION!","")</f>
        <v/>
      </c>
      <c r="L57" s="376"/>
      <c r="M57" s="376"/>
      <c r="N57"/>
      <c r="P57"/>
      <c r="Q57"/>
      <c r="R57"/>
      <c r="S57"/>
      <c r="T57"/>
    </row>
    <row r="58" spans="1:20" ht="12.75" customHeight="1">
      <c r="A58" s="337"/>
      <c r="B58" s="341"/>
      <c r="C58" s="342"/>
      <c r="D58" s="342"/>
      <c r="E58" s="342"/>
      <c r="F58" s="343"/>
      <c r="G58" s="345"/>
      <c r="H58" s="347"/>
      <c r="I58" s="335"/>
      <c r="J58" s="332" t="str">
        <f>IF(OR(I58="",H57=H59),"",IF(H57="x",G59-G57,G57-G59))</f>
        <v/>
      </c>
      <c r="K58" s="376"/>
      <c r="L58" s="376"/>
      <c r="M58" s="376"/>
      <c r="N58" s="356"/>
    </row>
    <row r="59" spans="1:20" ht="12.75" customHeight="1">
      <c r="A59" s="336" t="s">
        <v>18</v>
      </c>
      <c r="B59" s="338" t="s">
        <v>142</v>
      </c>
      <c r="C59" s="339"/>
      <c r="D59" s="339"/>
      <c r="E59" s="339"/>
      <c r="F59" s="340">
        <v>3</v>
      </c>
      <c r="G59" s="344">
        <v>3</v>
      </c>
      <c r="H59" s="347"/>
      <c r="I59" s="335"/>
      <c r="J59" s="333"/>
      <c r="K59" s="376"/>
      <c r="L59" s="376"/>
      <c r="M59" s="376"/>
      <c r="N59" s="357"/>
    </row>
    <row r="60" spans="1:20" ht="12.75" customHeight="1">
      <c r="A60" s="337"/>
      <c r="B60" s="341"/>
      <c r="C60" s="342"/>
      <c r="D60" s="342"/>
      <c r="E60" s="342"/>
      <c r="F60" s="343"/>
      <c r="G60" s="345"/>
      <c r="H60" s="347"/>
      <c r="I60" s="335"/>
      <c r="J60" s="332" t="str">
        <f>IF(OR(I60="",H59=H61),"",IF(H59="x",G61-G59,G59-G61))</f>
        <v/>
      </c>
      <c r="K60" s="376"/>
      <c r="L60" s="376"/>
      <c r="M60" s="376"/>
      <c r="N60" s="356"/>
    </row>
    <row r="61" spans="1:20" ht="12.75" customHeight="1">
      <c r="A61" s="336" t="s">
        <v>19</v>
      </c>
      <c r="B61" s="338" t="s">
        <v>143</v>
      </c>
      <c r="C61" s="339"/>
      <c r="D61" s="339"/>
      <c r="E61" s="339"/>
      <c r="F61" s="340">
        <v>5</v>
      </c>
      <c r="G61" s="344">
        <v>5</v>
      </c>
      <c r="H61" s="347"/>
      <c r="I61" s="335"/>
      <c r="J61" s="333"/>
      <c r="K61" s="376"/>
      <c r="L61" s="376"/>
      <c r="M61" s="376"/>
      <c r="N61" s="357"/>
    </row>
    <row r="62" spans="1:20" ht="12.75" customHeight="1">
      <c r="A62" s="337"/>
      <c r="B62" s="341"/>
      <c r="C62" s="342"/>
      <c r="D62" s="342"/>
      <c r="E62" s="342"/>
      <c r="F62" s="343"/>
      <c r="G62" s="345"/>
      <c r="H62" s="347"/>
      <c r="I62" s="42"/>
      <c r="J62" s="21"/>
      <c r="K62" s="376"/>
      <c r="L62" s="376"/>
      <c r="M62" s="376"/>
      <c r="N62" s="356"/>
    </row>
    <row r="63" spans="1:20" ht="5.25" customHeight="1">
      <c r="A63" s="39"/>
      <c r="B63" s="64"/>
      <c r="C63" s="64"/>
      <c r="D63" s="64"/>
      <c r="E63" s="64"/>
      <c r="F63" s="64"/>
      <c r="G63" s="39"/>
      <c r="H63" s="39"/>
      <c r="I63" s="42"/>
      <c r="J63" s="21"/>
      <c r="K63" s="133"/>
      <c r="L63" s="133"/>
      <c r="M63" s="133"/>
      <c r="N63" s="357"/>
    </row>
    <row r="64" spans="1:20" ht="14.25" customHeight="1">
      <c r="A64" s="123" t="s">
        <v>125</v>
      </c>
      <c r="B64" s="124"/>
      <c r="C64" s="124"/>
      <c r="D64" s="124"/>
      <c r="E64" s="124"/>
      <c r="F64" s="124"/>
      <c r="G64" s="124"/>
      <c r="H64" s="124"/>
      <c r="I64" s="125"/>
      <c r="J64" s="21"/>
      <c r="K64" s="133"/>
      <c r="L64" s="133"/>
      <c r="M64" s="133"/>
      <c r="N64" s="37"/>
    </row>
    <row r="65" spans="1:20" ht="14.25" customHeight="1">
      <c r="A65" s="126"/>
      <c r="B65" s="127"/>
      <c r="C65" s="127"/>
      <c r="D65" s="127"/>
      <c r="E65" s="127"/>
      <c r="F65" s="127"/>
      <c r="G65" s="127"/>
      <c r="H65" s="127"/>
      <c r="I65" s="128"/>
      <c r="J65" s="21"/>
      <c r="K65" s="133"/>
      <c r="L65" s="133"/>
      <c r="M65" s="133"/>
      <c r="N65" s="14"/>
    </row>
    <row r="66" spans="1:20" ht="15.75" customHeight="1">
      <c r="A66" s="93"/>
      <c r="B66" s="94"/>
      <c r="C66" s="94"/>
      <c r="D66" s="94"/>
      <c r="E66" s="94"/>
      <c r="F66" s="94"/>
      <c r="G66" s="93"/>
      <c r="H66" s="94"/>
      <c r="I66" s="42"/>
      <c r="J66" s="21"/>
      <c r="K66" s="133"/>
      <c r="L66" s="133"/>
      <c r="M66" s="133"/>
      <c r="N66" s="14"/>
    </row>
    <row r="67" spans="1:20">
      <c r="A67" s="334" t="s">
        <v>144</v>
      </c>
      <c r="B67" s="334"/>
      <c r="C67" s="334"/>
      <c r="D67" s="334"/>
      <c r="E67" s="334"/>
      <c r="F67" s="334"/>
      <c r="G67" s="334"/>
      <c r="H67" s="334"/>
      <c r="I67" s="334"/>
      <c r="J67" s="21"/>
      <c r="K67" s="133"/>
      <c r="L67" s="133"/>
      <c r="M67" s="133"/>
    </row>
    <row r="68" spans="1:20">
      <c r="A68" s="11" t="s">
        <v>15</v>
      </c>
      <c r="B68" s="350" t="s">
        <v>145</v>
      </c>
      <c r="C68" s="351"/>
      <c r="D68" s="351"/>
      <c r="E68" s="351"/>
      <c r="F68" s="352"/>
      <c r="G68" s="62" t="s">
        <v>127</v>
      </c>
      <c r="H68" s="63" t="s">
        <v>126</v>
      </c>
      <c r="I68" s="10" t="s">
        <v>25</v>
      </c>
      <c r="J68" s="10" t="s">
        <v>216</v>
      </c>
      <c r="K68" s="133"/>
      <c r="L68" s="133"/>
      <c r="M68" s="133"/>
      <c r="N68" s="36" t="str">
        <f>A68</f>
        <v>F10</v>
      </c>
      <c r="O68">
        <f>SUMIF(H69:H76,"x",G69:G76)</f>
        <v>0</v>
      </c>
      <c r="P68" s="2">
        <f>IF(COUNTIF(H69:H76,"x")=0,MAX(G69:G76),0)</f>
        <v>6</v>
      </c>
      <c r="Q68" s="1">
        <f>MAX(G69:G76)</f>
        <v>6</v>
      </c>
      <c r="R68">
        <f>IF(SUM(J70:J75)&lt;&gt;0,SUM(J70:J75),0)</f>
        <v>0</v>
      </c>
      <c r="S68">
        <f>IF(R68&lt;0,O68,O68+R68)</f>
        <v>0</v>
      </c>
      <c r="T68" s="1">
        <f>IF(R68&gt;0,O68,O68+R68)</f>
        <v>0</v>
      </c>
    </row>
    <row r="69" spans="1:20" ht="11.1" customHeight="1">
      <c r="A69" s="336" t="s">
        <v>17</v>
      </c>
      <c r="B69" s="338" t="s">
        <v>260</v>
      </c>
      <c r="C69" s="339"/>
      <c r="D69" s="339"/>
      <c r="E69" s="339"/>
      <c r="F69" s="340">
        <v>0</v>
      </c>
      <c r="G69" s="344">
        <v>0</v>
      </c>
      <c r="H69" s="347"/>
      <c r="I69" s="42"/>
      <c r="J69" s="21"/>
      <c r="K69" s="376" t="str">
        <f>IF(COUNTIF(H69:H76,"x")&gt;1,"ERROR MULTIPLE SELECTION!","")</f>
        <v/>
      </c>
      <c r="L69" s="376"/>
      <c r="M69" s="376"/>
      <c r="N69" s="356"/>
    </row>
    <row r="70" spans="1:20" ht="11.1" customHeight="1">
      <c r="A70" s="337"/>
      <c r="B70" s="341"/>
      <c r="C70" s="342"/>
      <c r="D70" s="342"/>
      <c r="E70" s="342"/>
      <c r="F70" s="343"/>
      <c r="G70" s="345"/>
      <c r="H70" s="347"/>
      <c r="I70" s="335"/>
      <c r="J70" s="332" t="str">
        <f>IF(OR(I70="",H69=H71),"",IF(H69="x",G71-G69,G69-G71))</f>
        <v/>
      </c>
      <c r="K70" s="376"/>
      <c r="L70" s="376"/>
      <c r="M70" s="376"/>
      <c r="N70" s="357"/>
    </row>
    <row r="71" spans="1:20" ht="11.1" customHeight="1">
      <c r="A71" s="336" t="s">
        <v>18</v>
      </c>
      <c r="B71" s="338" t="s">
        <v>146</v>
      </c>
      <c r="C71" s="339"/>
      <c r="D71" s="339"/>
      <c r="E71" s="339"/>
      <c r="F71" s="340">
        <v>3</v>
      </c>
      <c r="G71" s="344">
        <v>2</v>
      </c>
      <c r="H71" s="347"/>
      <c r="I71" s="335"/>
      <c r="J71" s="333"/>
      <c r="K71" s="376"/>
      <c r="L71" s="376"/>
      <c r="M71" s="376"/>
      <c r="N71" s="356"/>
    </row>
    <row r="72" spans="1:20" ht="11.1" customHeight="1">
      <c r="A72" s="337"/>
      <c r="B72" s="341"/>
      <c r="C72" s="342"/>
      <c r="D72" s="342"/>
      <c r="E72" s="342"/>
      <c r="F72" s="343"/>
      <c r="G72" s="345"/>
      <c r="H72" s="347"/>
      <c r="I72" s="335"/>
      <c r="J72" s="332" t="str">
        <f>IF(OR(I72="",H71=H73),"",IF(H71="x",G73-G71,G71-G73))</f>
        <v/>
      </c>
      <c r="K72" s="376"/>
      <c r="L72" s="376"/>
      <c r="M72" s="376"/>
      <c r="N72" s="357"/>
    </row>
    <row r="73" spans="1:20" ht="11.1" customHeight="1">
      <c r="A73" s="336" t="s">
        <v>27</v>
      </c>
      <c r="B73" s="338" t="s">
        <v>147</v>
      </c>
      <c r="C73" s="339"/>
      <c r="D73" s="339"/>
      <c r="E73" s="339"/>
      <c r="F73" s="340">
        <v>3</v>
      </c>
      <c r="G73" s="344">
        <v>5</v>
      </c>
      <c r="H73" s="346" t="s">
        <v>24</v>
      </c>
      <c r="I73" s="335"/>
      <c r="J73" s="333"/>
      <c r="K73" s="376"/>
      <c r="L73" s="376"/>
      <c r="M73" s="376"/>
      <c r="N73" s="356"/>
    </row>
    <row r="74" spans="1:20" ht="11.1" customHeight="1">
      <c r="A74" s="337"/>
      <c r="B74" s="341"/>
      <c r="C74" s="342"/>
      <c r="D74" s="342"/>
      <c r="E74" s="342"/>
      <c r="F74" s="343"/>
      <c r="G74" s="345"/>
      <c r="H74" s="347"/>
      <c r="I74" s="335"/>
      <c r="J74" s="332" t="str">
        <f>IF(OR(I74="",H73=H75),"",IF(H73="x",G75-G73,G73-G75))</f>
        <v/>
      </c>
      <c r="K74" s="376"/>
      <c r="L74" s="376"/>
      <c r="M74" s="376"/>
      <c r="N74" s="357"/>
    </row>
    <row r="75" spans="1:20" ht="11.1" customHeight="1">
      <c r="A75" s="336" t="s">
        <v>28</v>
      </c>
      <c r="B75" s="338" t="s">
        <v>148</v>
      </c>
      <c r="C75" s="339"/>
      <c r="D75" s="339"/>
      <c r="E75" s="339"/>
      <c r="F75" s="340">
        <v>3</v>
      </c>
      <c r="G75" s="344">
        <v>6</v>
      </c>
      <c r="H75" s="346" t="s">
        <v>24</v>
      </c>
      <c r="I75" s="335"/>
      <c r="J75" s="333"/>
      <c r="K75" s="376"/>
      <c r="L75" s="376"/>
      <c r="M75" s="376"/>
      <c r="N75" s="13"/>
    </row>
    <row r="76" spans="1:20" ht="11.1" customHeight="1">
      <c r="A76" s="337"/>
      <c r="B76" s="341"/>
      <c r="C76" s="342"/>
      <c r="D76" s="342"/>
      <c r="E76" s="342"/>
      <c r="F76" s="343"/>
      <c r="G76" s="345"/>
      <c r="H76" s="347"/>
      <c r="I76" s="42"/>
      <c r="J76" s="21"/>
      <c r="K76" s="376"/>
      <c r="L76" s="376"/>
      <c r="M76" s="376"/>
      <c r="N76" s="12"/>
    </row>
    <row r="77" spans="1:20" ht="14.25" customHeight="1">
      <c r="A77" s="348" t="s">
        <v>149</v>
      </c>
      <c r="B77" s="348"/>
      <c r="C77" s="348"/>
      <c r="D77" s="348"/>
      <c r="E77" s="348"/>
      <c r="F77" s="348"/>
      <c r="G77" s="348"/>
      <c r="H77" s="348"/>
      <c r="I77" s="71"/>
      <c r="J77" s="21"/>
      <c r="K77" s="133"/>
      <c r="L77" s="133"/>
      <c r="M77" s="133"/>
      <c r="N77" s="37"/>
    </row>
    <row r="78" spans="1:20" ht="15.75" customHeight="1">
      <c r="A78" s="349"/>
      <c r="B78" s="349"/>
      <c r="C78" s="349"/>
      <c r="D78" s="349"/>
      <c r="E78" s="349"/>
      <c r="F78" s="349"/>
      <c r="G78" s="349"/>
      <c r="H78" s="349"/>
      <c r="I78" s="71"/>
      <c r="J78" s="21"/>
      <c r="K78" s="133"/>
      <c r="L78" s="133"/>
      <c r="M78" s="133"/>
      <c r="N78" s="14"/>
    </row>
    <row r="79" spans="1:20" ht="5.25" customHeight="1">
      <c r="A79" s="72"/>
      <c r="B79" s="73"/>
      <c r="C79" s="73"/>
      <c r="D79" s="73"/>
      <c r="E79" s="73"/>
      <c r="F79" s="73"/>
      <c r="G79" s="72"/>
      <c r="H79" s="72"/>
      <c r="I79" s="42"/>
      <c r="J79" s="21"/>
      <c r="K79" s="133"/>
      <c r="L79" s="133"/>
      <c r="M79" s="133"/>
      <c r="N79" s="6"/>
    </row>
    <row r="80" spans="1:20" ht="14.25" customHeight="1">
      <c r="A80" s="123" t="s">
        <v>125</v>
      </c>
      <c r="B80" s="124"/>
      <c r="C80" s="124"/>
      <c r="D80" s="124"/>
      <c r="E80" s="124"/>
      <c r="F80" s="124"/>
      <c r="G80" s="124"/>
      <c r="H80" s="124"/>
      <c r="I80" s="125"/>
      <c r="J80" s="21"/>
      <c r="K80" s="133"/>
      <c r="L80" s="133"/>
      <c r="M80" s="133"/>
      <c r="N80" s="13"/>
    </row>
    <row r="81" spans="1:20" ht="14.25" customHeight="1">
      <c r="A81" s="126"/>
      <c r="B81" s="127"/>
      <c r="C81" s="127"/>
      <c r="D81" s="127"/>
      <c r="E81" s="127"/>
      <c r="F81" s="127"/>
      <c r="G81" s="127"/>
      <c r="H81" s="127"/>
      <c r="I81" s="128"/>
      <c r="J81" s="21"/>
      <c r="K81" s="133"/>
      <c r="L81" s="133"/>
      <c r="M81" s="133"/>
      <c r="N81"/>
      <c r="P81"/>
      <c r="Q81"/>
      <c r="R81"/>
      <c r="S81"/>
      <c r="T81"/>
    </row>
    <row r="82" spans="1:20" ht="13.5" customHeight="1">
      <c r="A82" s="89"/>
      <c r="B82" s="42"/>
      <c r="C82" s="42"/>
      <c r="D82" s="42"/>
      <c r="E82" s="42"/>
      <c r="F82" s="42"/>
      <c r="G82" s="89"/>
      <c r="H82" s="42"/>
      <c r="I82" s="42"/>
      <c r="J82" s="21"/>
      <c r="K82" s="133"/>
      <c r="L82" s="133"/>
      <c r="M82" s="133"/>
      <c r="N82" s="65"/>
    </row>
    <row r="83" spans="1:20" ht="13.5" customHeight="1">
      <c r="A83" s="11" t="s">
        <v>16</v>
      </c>
      <c r="B83" s="350" t="s">
        <v>150</v>
      </c>
      <c r="C83" s="351"/>
      <c r="D83" s="351"/>
      <c r="E83" s="351"/>
      <c r="F83" s="352"/>
      <c r="G83" s="62" t="s">
        <v>127</v>
      </c>
      <c r="H83" s="63" t="s">
        <v>126</v>
      </c>
      <c r="I83" s="10" t="s">
        <v>25</v>
      </c>
      <c r="J83" s="10" t="s">
        <v>216</v>
      </c>
      <c r="K83" s="133"/>
      <c r="L83" s="133"/>
      <c r="M83" s="133"/>
      <c r="N83" s="36" t="str">
        <f>A83</f>
        <v>F11</v>
      </c>
      <c r="O83">
        <f>SUMIF(H84:H87,"x",G84:G87)</f>
        <v>0</v>
      </c>
      <c r="P83" s="2">
        <f>IF(COUNTIF(H84:H87,"x")=0,MAX(G84:G87),0)</f>
        <v>3</v>
      </c>
      <c r="Q83" s="1">
        <f>MAX(G84:G87)</f>
        <v>3</v>
      </c>
      <c r="R83">
        <f>IF(SUM(J85)&lt;&gt;0,SUM(J85),0)</f>
        <v>0</v>
      </c>
      <c r="S83">
        <f>IF(R83&lt;0,O83,O83+R83)</f>
        <v>0</v>
      </c>
      <c r="T83" s="1">
        <f>IF(R83&gt;0,O83,O83+R83)</f>
        <v>0</v>
      </c>
    </row>
    <row r="84" spans="1:20" ht="11.1" customHeight="1">
      <c r="A84" s="336" t="s">
        <v>17</v>
      </c>
      <c r="B84" s="338" t="s">
        <v>151</v>
      </c>
      <c r="C84" s="339"/>
      <c r="D84" s="339"/>
      <c r="E84" s="339"/>
      <c r="F84" s="340">
        <v>0</v>
      </c>
      <c r="G84" s="344">
        <v>0</v>
      </c>
      <c r="H84" s="353"/>
      <c r="I84" s="42"/>
      <c r="J84" s="21"/>
      <c r="K84" s="376" t="str">
        <f>IF(COUNTIF(H84:H87,"x")&gt;1,"ERROR MULTIPLE SELECTION!","")</f>
        <v/>
      </c>
      <c r="L84" s="376"/>
      <c r="M84" s="376"/>
      <c r="N84" s="356"/>
    </row>
    <row r="85" spans="1:20" ht="11.1" customHeight="1">
      <c r="A85" s="337"/>
      <c r="B85" s="341"/>
      <c r="C85" s="342"/>
      <c r="D85" s="342"/>
      <c r="E85" s="342"/>
      <c r="F85" s="343"/>
      <c r="G85" s="345"/>
      <c r="H85" s="354"/>
      <c r="I85" s="335"/>
      <c r="J85" s="332" t="str">
        <f>IF(OR(I85="",H84=H86),"",IF(H84="x",G86-G84,G84-G86))</f>
        <v/>
      </c>
      <c r="K85" s="376"/>
      <c r="L85" s="376"/>
      <c r="M85" s="376"/>
      <c r="N85" s="357"/>
    </row>
    <row r="86" spans="1:20" ht="11.1" customHeight="1">
      <c r="A86" s="336" t="s">
        <v>19</v>
      </c>
      <c r="B86" s="338" t="s">
        <v>152</v>
      </c>
      <c r="C86" s="339"/>
      <c r="D86" s="339"/>
      <c r="E86" s="339"/>
      <c r="F86" s="340">
        <v>3</v>
      </c>
      <c r="G86" s="344">
        <v>3</v>
      </c>
      <c r="H86" s="353"/>
      <c r="I86" s="335"/>
      <c r="J86" s="333"/>
      <c r="K86" s="376"/>
      <c r="L86" s="376"/>
      <c r="M86" s="376"/>
      <c r="N86" s="356"/>
    </row>
    <row r="87" spans="1:20" ht="11.1" customHeight="1">
      <c r="A87" s="337"/>
      <c r="B87" s="341"/>
      <c r="C87" s="342"/>
      <c r="D87" s="342"/>
      <c r="E87" s="342"/>
      <c r="F87" s="343"/>
      <c r="G87" s="345"/>
      <c r="H87" s="355"/>
      <c r="I87" s="95"/>
      <c r="J87" s="21"/>
      <c r="K87" s="376"/>
      <c r="L87" s="376"/>
      <c r="M87" s="376"/>
      <c r="N87" s="357"/>
    </row>
    <row r="88" spans="1:20" ht="12.75" customHeight="1">
      <c r="A88" s="348" t="s">
        <v>172</v>
      </c>
      <c r="B88" s="348"/>
      <c r="C88" s="348"/>
      <c r="D88" s="348"/>
      <c r="E88" s="348"/>
      <c r="F88" s="348"/>
      <c r="G88" s="348"/>
      <c r="H88" s="348"/>
      <c r="I88" s="71"/>
      <c r="J88" s="21"/>
      <c r="K88" s="134"/>
      <c r="L88" s="135"/>
      <c r="M88" s="135"/>
      <c r="N88" s="13"/>
    </row>
    <row r="89" spans="1:20" ht="12.75" customHeight="1">
      <c r="A89" s="349"/>
      <c r="B89" s="349"/>
      <c r="C89" s="349"/>
      <c r="D89" s="349"/>
      <c r="E89" s="349"/>
      <c r="F89" s="349"/>
      <c r="G89" s="349"/>
      <c r="H89" s="349"/>
      <c r="I89" s="71"/>
      <c r="J89" s="21"/>
      <c r="K89" s="134"/>
      <c r="L89" s="135"/>
      <c r="M89" s="135"/>
      <c r="N89" s="13"/>
    </row>
    <row r="90" spans="1:20" ht="5.25" customHeight="1">
      <c r="A90" s="72"/>
      <c r="B90" s="73"/>
      <c r="C90" s="73"/>
      <c r="D90" s="73"/>
      <c r="E90" s="73"/>
      <c r="F90" s="73"/>
      <c r="G90" s="72"/>
      <c r="H90" s="72"/>
      <c r="I90" s="42"/>
      <c r="J90" s="21"/>
      <c r="K90" s="133"/>
      <c r="L90" s="133"/>
      <c r="M90" s="133"/>
      <c r="N90" s="12"/>
    </row>
    <row r="91" spans="1:20" ht="14.25" customHeight="1">
      <c r="A91" s="123" t="s">
        <v>125</v>
      </c>
      <c r="B91" s="124"/>
      <c r="C91" s="124"/>
      <c r="D91" s="124"/>
      <c r="E91" s="124"/>
      <c r="F91" s="124"/>
      <c r="G91" s="124"/>
      <c r="H91" s="124"/>
      <c r="I91" s="125"/>
      <c r="J91" s="21"/>
      <c r="K91" s="133"/>
      <c r="L91" s="133"/>
      <c r="M91" s="133"/>
      <c r="N91" s="37"/>
    </row>
    <row r="92" spans="1:20" ht="14.25" customHeight="1">
      <c r="A92" s="126"/>
      <c r="B92" s="127"/>
      <c r="C92" s="127"/>
      <c r="D92" s="127"/>
      <c r="E92" s="127"/>
      <c r="F92" s="127"/>
      <c r="G92" s="127"/>
      <c r="H92" s="127"/>
      <c r="I92" s="128"/>
      <c r="J92" s="21"/>
      <c r="K92" s="133"/>
      <c r="L92" s="133"/>
      <c r="M92" s="133"/>
      <c r="N92" s="14"/>
    </row>
    <row r="93" spans="1:20">
      <c r="A93" s="89"/>
      <c r="B93" s="42"/>
      <c r="C93" s="42"/>
      <c r="D93" s="42"/>
      <c r="E93" s="42"/>
      <c r="F93" s="42"/>
      <c r="G93" s="89"/>
      <c r="H93" s="42"/>
      <c r="I93" s="42"/>
      <c r="J93" s="21"/>
      <c r="K93" s="133"/>
      <c r="L93" s="133"/>
      <c r="M93" s="133"/>
      <c r="N93" s="6"/>
    </row>
    <row r="94" spans="1:20">
      <c r="A94" s="329" t="s">
        <v>153</v>
      </c>
      <c r="B94" s="330"/>
      <c r="C94" s="330"/>
      <c r="D94" s="330"/>
      <c r="E94" s="330"/>
      <c r="F94" s="330"/>
      <c r="G94" s="330"/>
      <c r="H94" s="330"/>
      <c r="I94" s="330"/>
      <c r="J94" s="331"/>
      <c r="K94" s="133"/>
      <c r="L94" s="133"/>
      <c r="M94" s="133"/>
      <c r="N94" s="6"/>
      <c r="O94" s="81"/>
    </row>
    <row r="95" spans="1:20">
      <c r="A95" s="334"/>
      <c r="B95" s="334"/>
      <c r="C95" s="334"/>
      <c r="D95" s="334"/>
      <c r="E95" s="334"/>
      <c r="F95" s="334"/>
      <c r="G95" s="334"/>
      <c r="H95" s="334"/>
      <c r="I95" s="334"/>
      <c r="J95" s="21"/>
      <c r="K95" s="133"/>
      <c r="L95" s="133"/>
      <c r="M95" s="133"/>
      <c r="N95" s="13"/>
    </row>
    <row r="96" spans="1:20">
      <c r="A96" s="11" t="s">
        <v>3</v>
      </c>
      <c r="B96" s="350" t="s">
        <v>271</v>
      </c>
      <c r="C96" s="351"/>
      <c r="D96" s="351"/>
      <c r="E96" s="351"/>
      <c r="F96" s="352"/>
      <c r="G96" s="62" t="s">
        <v>127</v>
      </c>
      <c r="H96" s="63" t="s">
        <v>126</v>
      </c>
      <c r="I96" s="10" t="s">
        <v>25</v>
      </c>
      <c r="J96" s="10" t="s">
        <v>216</v>
      </c>
      <c r="K96" s="133"/>
      <c r="L96" s="133"/>
      <c r="M96" s="133"/>
      <c r="N96" s="36" t="str">
        <f>A96</f>
        <v>F12</v>
      </c>
      <c r="O96">
        <f>SUMIF(H97:H102,"x",G97:G102)</f>
        <v>0</v>
      </c>
      <c r="P96" s="2">
        <f>IF(COUNTIF(H97:H102,"x")=0,MAX(G97:G102),0)</f>
        <v>3</v>
      </c>
      <c r="Q96" s="1">
        <f>MAX(G97:G102)</f>
        <v>3</v>
      </c>
      <c r="R96">
        <f>IF(SUM(J98:J101)&lt;&gt;0,SUM(J98:J101),0)</f>
        <v>0</v>
      </c>
      <c r="S96">
        <f>IF(R96&lt;0,O96,O96+R96)</f>
        <v>0</v>
      </c>
      <c r="T96" s="1">
        <f>IF(R96&gt;0,O96,O96+R96)</f>
        <v>0</v>
      </c>
    </row>
    <row r="97" spans="1:20" ht="11.1" customHeight="1">
      <c r="A97" s="336" t="s">
        <v>17</v>
      </c>
      <c r="B97" s="338" t="s">
        <v>154</v>
      </c>
      <c r="C97" s="339"/>
      <c r="D97" s="339"/>
      <c r="E97" s="339"/>
      <c r="F97" s="340"/>
      <c r="G97" s="344">
        <v>0</v>
      </c>
      <c r="H97" s="353"/>
      <c r="I97" s="42"/>
      <c r="J97" s="21"/>
      <c r="K97" s="376" t="str">
        <f>IF(COUNTIF(H97:H102,"x")&gt;1,"ERROR MULTIPLE SELECTION!","")</f>
        <v/>
      </c>
      <c r="L97" s="376"/>
      <c r="M97" s="376"/>
      <c r="N97" s="356"/>
    </row>
    <row r="98" spans="1:20" ht="11.1" customHeight="1">
      <c r="A98" s="337"/>
      <c r="B98" s="341"/>
      <c r="C98" s="342"/>
      <c r="D98" s="342"/>
      <c r="E98" s="342"/>
      <c r="F98" s="343"/>
      <c r="G98" s="345"/>
      <c r="H98" s="354"/>
      <c r="I98" s="335"/>
      <c r="J98" s="332" t="str">
        <f>IF(OR(I98="",H97=H99),"",IF(H97="x",G99-G97,G97-G99))</f>
        <v/>
      </c>
      <c r="K98" s="376"/>
      <c r="L98" s="376"/>
      <c r="M98" s="376"/>
      <c r="N98" s="357"/>
    </row>
    <row r="99" spans="1:20" ht="11.1" customHeight="1">
      <c r="A99" s="336" t="s">
        <v>18</v>
      </c>
      <c r="B99" s="338" t="s">
        <v>155</v>
      </c>
      <c r="C99" s="339"/>
      <c r="D99" s="339"/>
      <c r="E99" s="339"/>
      <c r="F99" s="340"/>
      <c r="G99" s="344">
        <v>2</v>
      </c>
      <c r="H99" s="353"/>
      <c r="I99" s="335"/>
      <c r="J99" s="333"/>
      <c r="K99" s="376"/>
      <c r="L99" s="376"/>
      <c r="M99" s="376"/>
      <c r="N99" s="356"/>
    </row>
    <row r="100" spans="1:20" ht="11.1" customHeight="1">
      <c r="A100" s="337"/>
      <c r="B100" s="341"/>
      <c r="C100" s="342"/>
      <c r="D100" s="342"/>
      <c r="E100" s="342"/>
      <c r="F100" s="343"/>
      <c r="G100" s="345"/>
      <c r="H100" s="354"/>
      <c r="I100" s="335"/>
      <c r="J100" s="332" t="str">
        <f>IF(OR(I100="",H99=H101),"",IF(H99="x",G101-G99,G99-G101))</f>
        <v/>
      </c>
      <c r="K100" s="376"/>
      <c r="L100" s="376"/>
      <c r="M100" s="376"/>
      <c r="N100" s="357"/>
    </row>
    <row r="101" spans="1:20" ht="11.1" customHeight="1">
      <c r="A101" s="336" t="s">
        <v>19</v>
      </c>
      <c r="B101" s="338" t="s">
        <v>156</v>
      </c>
      <c r="C101" s="339"/>
      <c r="D101" s="339"/>
      <c r="E101" s="339"/>
      <c r="F101" s="340"/>
      <c r="G101" s="344">
        <v>3</v>
      </c>
      <c r="H101" s="353"/>
      <c r="I101" s="335"/>
      <c r="J101" s="333"/>
      <c r="K101" s="376"/>
      <c r="L101" s="376"/>
      <c r="M101" s="376"/>
      <c r="N101" s="358"/>
    </row>
    <row r="102" spans="1:20" ht="11.1" customHeight="1">
      <c r="A102" s="337"/>
      <c r="B102" s="341"/>
      <c r="C102" s="342"/>
      <c r="D102" s="342"/>
      <c r="E102" s="342"/>
      <c r="F102" s="343"/>
      <c r="G102" s="345"/>
      <c r="H102" s="354"/>
      <c r="I102" s="42"/>
      <c r="J102" s="21"/>
      <c r="K102" s="376"/>
      <c r="L102" s="376"/>
      <c r="M102" s="376"/>
      <c r="N102" s="357"/>
    </row>
    <row r="103" spans="1:20" ht="11.1" customHeight="1">
      <c r="A103" s="348" t="s">
        <v>157</v>
      </c>
      <c r="B103" s="348"/>
      <c r="C103" s="348"/>
      <c r="D103" s="348"/>
      <c r="E103" s="348"/>
      <c r="F103" s="348"/>
      <c r="G103" s="348"/>
      <c r="H103" s="348"/>
      <c r="I103" s="71"/>
      <c r="J103" s="21"/>
      <c r="K103" s="133"/>
      <c r="L103" s="133"/>
      <c r="M103" s="133"/>
      <c r="N103" s="358"/>
    </row>
    <row r="104" spans="1:20" ht="11.1" customHeight="1">
      <c r="A104" s="349"/>
      <c r="B104" s="349"/>
      <c r="C104" s="349"/>
      <c r="D104" s="349"/>
      <c r="E104" s="349"/>
      <c r="F104" s="349"/>
      <c r="G104" s="349"/>
      <c r="H104" s="349"/>
      <c r="I104" s="71"/>
      <c r="J104" s="21"/>
      <c r="K104" s="133"/>
      <c r="L104" s="133"/>
      <c r="M104" s="133"/>
      <c r="N104" s="357"/>
    </row>
    <row r="105" spans="1:20" ht="5.25" customHeight="1">
      <c r="A105" s="72"/>
      <c r="B105" s="73"/>
      <c r="C105" s="73"/>
      <c r="D105" s="73"/>
      <c r="E105" s="73"/>
      <c r="F105" s="73"/>
      <c r="G105" s="72"/>
      <c r="H105" s="72"/>
      <c r="I105" s="42"/>
      <c r="J105" s="21"/>
      <c r="K105" s="133"/>
      <c r="L105" s="133"/>
      <c r="M105" s="133"/>
      <c r="N105" s="8"/>
    </row>
    <row r="106" spans="1:20" ht="14.25" customHeight="1">
      <c r="A106" s="123" t="s">
        <v>125</v>
      </c>
      <c r="B106" s="124"/>
      <c r="C106" s="124"/>
      <c r="D106" s="124"/>
      <c r="E106" s="124"/>
      <c r="F106" s="124"/>
      <c r="G106" s="124"/>
      <c r="H106" s="124"/>
      <c r="I106" s="125"/>
      <c r="J106" s="21"/>
      <c r="K106" s="133"/>
      <c r="L106" s="133"/>
      <c r="M106" s="133"/>
      <c r="N106" s="8"/>
    </row>
    <row r="107" spans="1:20" ht="14.25" customHeight="1">
      <c r="A107" s="126"/>
      <c r="B107" s="127"/>
      <c r="C107" s="127"/>
      <c r="D107" s="127"/>
      <c r="E107" s="127"/>
      <c r="F107" s="127"/>
      <c r="G107" s="127"/>
      <c r="H107" s="127"/>
      <c r="I107" s="128"/>
      <c r="J107" s="21"/>
      <c r="K107" s="133"/>
      <c r="L107" s="133"/>
      <c r="M107" s="133"/>
      <c r="N107" s="12"/>
    </row>
    <row r="108" spans="1:20" ht="14.25" customHeight="1">
      <c r="A108" s="60"/>
      <c r="B108" s="42"/>
      <c r="C108" s="42"/>
      <c r="D108" s="42"/>
      <c r="E108" s="42"/>
      <c r="F108" s="42"/>
      <c r="G108" s="89"/>
      <c r="H108" s="42"/>
      <c r="I108" s="42"/>
      <c r="J108" s="21"/>
      <c r="K108" s="133"/>
      <c r="L108" s="133"/>
      <c r="M108" s="133"/>
      <c r="N108" s="37"/>
    </row>
    <row r="109" spans="1:20" ht="15.75" customHeight="1">
      <c r="A109" s="11" t="s">
        <v>4</v>
      </c>
      <c r="B109" s="350" t="s">
        <v>272</v>
      </c>
      <c r="C109" s="351"/>
      <c r="D109" s="351"/>
      <c r="E109" s="351"/>
      <c r="F109" s="352"/>
      <c r="G109" s="62" t="s">
        <v>127</v>
      </c>
      <c r="H109" s="63" t="s">
        <v>126</v>
      </c>
      <c r="I109" s="10" t="s">
        <v>25</v>
      </c>
      <c r="J109" s="10" t="s">
        <v>216</v>
      </c>
      <c r="K109" s="133"/>
      <c r="L109" s="133"/>
      <c r="M109" s="133"/>
      <c r="N109" s="36" t="str">
        <f>A109</f>
        <v>F13</v>
      </c>
      <c r="O109">
        <f>SUMIF(H110:H115,"x",G110:G115)</f>
        <v>0</v>
      </c>
      <c r="P109" s="2">
        <f>IF(COUNTIF(H110:H115,"x")=0,MAX(G110:G115),0)</f>
        <v>5</v>
      </c>
      <c r="Q109" s="1">
        <f>MAX(G110:G115)</f>
        <v>5</v>
      </c>
      <c r="R109">
        <f>IF(SUM(J111:J114)&lt;&gt;0,SUM(J111:J114),0)</f>
        <v>0</v>
      </c>
      <c r="S109">
        <f>IF(R109&lt;0,O109,O109+R109)</f>
        <v>0</v>
      </c>
      <c r="T109" s="1">
        <f>IF(R109&gt;0,O109,O109+R109)</f>
        <v>0</v>
      </c>
    </row>
    <row r="110" spans="1:20" ht="11.1" customHeight="1">
      <c r="A110" s="336" t="s">
        <v>17</v>
      </c>
      <c r="B110" s="338" t="s">
        <v>158</v>
      </c>
      <c r="C110" s="339"/>
      <c r="D110" s="339"/>
      <c r="E110" s="339"/>
      <c r="F110" s="340"/>
      <c r="G110" s="344">
        <v>0</v>
      </c>
      <c r="H110" s="353"/>
      <c r="I110" s="42"/>
      <c r="J110" s="21"/>
      <c r="K110" s="376" t="str">
        <f>IF(COUNTIF(H110:H115,"x")&gt;1,"ERROR MULTIPLE SELECTION!","")</f>
        <v/>
      </c>
      <c r="L110" s="376"/>
      <c r="M110" s="376"/>
    </row>
    <row r="111" spans="1:20" ht="11.1" customHeight="1">
      <c r="A111" s="337"/>
      <c r="B111" s="341"/>
      <c r="C111" s="342"/>
      <c r="D111" s="342"/>
      <c r="E111" s="342"/>
      <c r="F111" s="343"/>
      <c r="G111" s="345"/>
      <c r="H111" s="354"/>
      <c r="I111" s="335"/>
      <c r="J111" s="332" t="str">
        <f>IF(OR(I111="",H110=H112),"",IF(H110="x",G112-G110,G110-G112))</f>
        <v/>
      </c>
      <c r="K111" s="376"/>
      <c r="L111" s="376"/>
      <c r="M111" s="376"/>
      <c r="N111"/>
      <c r="P111"/>
      <c r="Q111"/>
      <c r="R111"/>
      <c r="S111"/>
      <c r="T111"/>
    </row>
    <row r="112" spans="1:20" ht="11.1" customHeight="1">
      <c r="A112" s="336" t="s">
        <v>18</v>
      </c>
      <c r="B112" s="338" t="s">
        <v>159</v>
      </c>
      <c r="C112" s="339"/>
      <c r="D112" s="339"/>
      <c r="E112" s="339"/>
      <c r="F112" s="340"/>
      <c r="G112" s="344">
        <v>3</v>
      </c>
      <c r="H112" s="353"/>
      <c r="I112" s="335"/>
      <c r="J112" s="333"/>
      <c r="K112" s="376"/>
      <c r="L112" s="376"/>
      <c r="M112" s="376"/>
      <c r="N112" s="356"/>
    </row>
    <row r="113" spans="1:19" ht="11.1" customHeight="1">
      <c r="A113" s="337"/>
      <c r="B113" s="341"/>
      <c r="C113" s="342"/>
      <c r="D113" s="342"/>
      <c r="E113" s="342"/>
      <c r="F113" s="343"/>
      <c r="G113" s="345"/>
      <c r="H113" s="354"/>
      <c r="I113" s="335"/>
      <c r="J113" s="332" t="str">
        <f>IF(OR(I113="",H112=H114),"",IF(H112="x",G114-G112,G112-G114))</f>
        <v/>
      </c>
      <c r="K113" s="376"/>
      <c r="L113" s="376"/>
      <c r="M113" s="376"/>
      <c r="N113" s="357"/>
    </row>
    <row r="114" spans="1:19" ht="11.1" customHeight="1">
      <c r="A114" s="336" t="s">
        <v>19</v>
      </c>
      <c r="B114" s="338" t="s">
        <v>160</v>
      </c>
      <c r="C114" s="339"/>
      <c r="D114" s="339"/>
      <c r="E114" s="339"/>
      <c r="F114" s="340"/>
      <c r="G114" s="344">
        <v>5</v>
      </c>
      <c r="H114" s="353"/>
      <c r="I114" s="335"/>
      <c r="J114" s="333"/>
      <c r="K114" s="376"/>
      <c r="L114" s="376"/>
      <c r="M114" s="376"/>
      <c r="N114" s="356"/>
    </row>
    <row r="115" spans="1:19" ht="11.1" customHeight="1">
      <c r="A115" s="337"/>
      <c r="B115" s="341"/>
      <c r="C115" s="342"/>
      <c r="D115" s="342"/>
      <c r="E115" s="342"/>
      <c r="F115" s="343"/>
      <c r="G115" s="345"/>
      <c r="H115" s="354"/>
      <c r="I115" s="42"/>
      <c r="J115" s="21"/>
      <c r="K115" s="376"/>
      <c r="L115" s="376"/>
      <c r="M115" s="376"/>
      <c r="N115" s="357"/>
    </row>
    <row r="116" spans="1:19" ht="15" customHeight="1">
      <c r="A116" s="348" t="s">
        <v>157</v>
      </c>
      <c r="B116" s="348"/>
      <c r="C116" s="348"/>
      <c r="D116" s="348"/>
      <c r="E116" s="348"/>
      <c r="F116" s="348"/>
      <c r="G116" s="348"/>
      <c r="H116" s="348"/>
      <c r="I116" s="71"/>
      <c r="J116" s="21"/>
      <c r="K116" s="133"/>
      <c r="L116" s="133"/>
      <c r="M116" s="133"/>
      <c r="N116" s="13"/>
    </row>
    <row r="117" spans="1:19" ht="15" customHeight="1">
      <c r="A117" s="349"/>
      <c r="B117" s="349"/>
      <c r="C117" s="349"/>
      <c r="D117" s="349"/>
      <c r="E117" s="349"/>
      <c r="F117" s="349"/>
      <c r="G117" s="349"/>
      <c r="H117" s="349"/>
      <c r="I117" s="71"/>
      <c r="J117" s="21"/>
      <c r="K117" s="133"/>
      <c r="L117" s="133"/>
      <c r="M117" s="133"/>
      <c r="N117" s="13"/>
    </row>
    <row r="118" spans="1:19" ht="5.25" customHeight="1">
      <c r="A118" s="96"/>
      <c r="B118" s="97"/>
      <c r="C118" s="97"/>
      <c r="D118" s="97"/>
      <c r="E118" s="97"/>
      <c r="F118" s="97"/>
      <c r="G118" s="96"/>
      <c r="H118" s="96"/>
      <c r="I118" s="76"/>
      <c r="J118" s="21"/>
      <c r="K118" s="133"/>
      <c r="L118" s="133"/>
      <c r="M118" s="133"/>
      <c r="N118" s="12"/>
    </row>
    <row r="119" spans="1:19" ht="14.25" customHeight="1">
      <c r="A119" s="123" t="s">
        <v>125</v>
      </c>
      <c r="B119" s="124"/>
      <c r="C119" s="124"/>
      <c r="D119" s="124"/>
      <c r="E119" s="124"/>
      <c r="F119" s="124"/>
      <c r="G119" s="124"/>
      <c r="H119" s="124"/>
      <c r="I119" s="125"/>
      <c r="J119" s="21"/>
      <c r="K119" s="133"/>
      <c r="L119" s="133"/>
      <c r="M119" s="133"/>
      <c r="N119" s="37"/>
    </row>
    <row r="120" spans="1:19" ht="14.25" customHeight="1">
      <c r="A120" s="126"/>
      <c r="B120" s="127"/>
      <c r="C120" s="127"/>
      <c r="D120" s="127"/>
      <c r="E120" s="127"/>
      <c r="F120" s="127"/>
      <c r="G120" s="127"/>
      <c r="H120" s="127"/>
      <c r="I120" s="128"/>
      <c r="J120" s="21"/>
      <c r="K120" s="133"/>
      <c r="L120" s="133"/>
      <c r="M120" s="133"/>
      <c r="N120" s="14"/>
      <c r="O120" s="35" t="s">
        <v>251</v>
      </c>
      <c r="P120" s="35" t="s">
        <v>252</v>
      </c>
      <c r="Q120" s="35" t="s">
        <v>253</v>
      </c>
      <c r="R120" s="35" t="s">
        <v>33</v>
      </c>
      <c r="S120" s="35" t="s">
        <v>34</v>
      </c>
    </row>
    <row r="121" spans="1:19">
      <c r="A121" s="77"/>
      <c r="B121" s="76"/>
      <c r="C121" s="76"/>
      <c r="D121" s="76"/>
      <c r="E121" s="21"/>
      <c r="F121" s="21"/>
      <c r="G121" s="21"/>
      <c r="H121" s="21"/>
      <c r="I121" s="76"/>
      <c r="J121" s="21"/>
      <c r="K121" s="133"/>
      <c r="L121" s="133"/>
      <c r="M121" s="133"/>
      <c r="N121" s="36" t="s">
        <v>31</v>
      </c>
      <c r="O121" s="1">
        <f>SUM(O6:O109)</f>
        <v>0</v>
      </c>
      <c r="P121" s="1">
        <f>SUM(P6:P109)</f>
        <v>42</v>
      </c>
      <c r="Q121" s="1">
        <f>SUM(Q6:Q109)</f>
        <v>42</v>
      </c>
      <c r="R121" s="35">
        <f>SUMIF(R6:R109,"&gt;0",R6:R109)</f>
        <v>0</v>
      </c>
      <c r="S121">
        <f>SUMIF(R6:R109,"&lt;0",R6:R109)</f>
        <v>0</v>
      </c>
    </row>
    <row r="122" spans="1:19">
      <c r="A122" s="77"/>
      <c r="B122" s="76"/>
      <c r="C122" s="76"/>
      <c r="D122" s="76"/>
      <c r="E122" s="21"/>
      <c r="F122" s="21"/>
      <c r="G122" s="21"/>
      <c r="H122" s="21"/>
      <c r="I122" s="76"/>
      <c r="J122" s="21"/>
      <c r="K122" s="133"/>
      <c r="L122" s="133"/>
      <c r="M122" s="133"/>
    </row>
    <row r="123" spans="1:19" ht="13.5" customHeight="1">
      <c r="A123" s="77"/>
      <c r="B123" s="76"/>
      <c r="C123" s="76"/>
      <c r="D123" s="76"/>
      <c r="E123" s="21"/>
      <c r="F123" s="21"/>
      <c r="G123" s="21"/>
      <c r="H123" s="21"/>
      <c r="I123" s="76"/>
      <c r="J123" s="21"/>
      <c r="K123" s="136" t="s">
        <v>161</v>
      </c>
    </row>
    <row r="124" spans="1:19" ht="13.5" customHeight="1">
      <c r="A124" s="77"/>
      <c r="B124" s="76"/>
      <c r="C124" s="76"/>
      <c r="D124" s="76"/>
      <c r="E124" s="21"/>
      <c r="F124" s="21"/>
      <c r="G124" s="21"/>
      <c r="H124" s="21"/>
      <c r="I124" s="76"/>
      <c r="J124" s="21"/>
      <c r="K124" s="136">
        <f>COUNTIF(K7:M123,"ERRORE*")</f>
        <v>0</v>
      </c>
    </row>
    <row r="125" spans="1:19">
      <c r="A125" s="77"/>
      <c r="B125" s="76"/>
      <c r="C125" s="76"/>
      <c r="D125" s="76"/>
      <c r="E125" s="21"/>
      <c r="F125" s="21"/>
      <c r="G125" s="21"/>
      <c r="H125" s="21"/>
      <c r="I125" s="76"/>
      <c r="J125" s="21"/>
      <c r="K125" s="130"/>
      <c r="L125" s="130"/>
      <c r="M125" s="130"/>
    </row>
    <row r="126" spans="1:19">
      <c r="A126" s="98"/>
      <c r="B126" s="92"/>
      <c r="C126" s="92"/>
      <c r="D126" s="92"/>
      <c r="E126" s="92"/>
      <c r="F126" s="92"/>
      <c r="G126" s="98"/>
      <c r="H126" s="92"/>
      <c r="I126" s="92"/>
      <c r="J126" s="92"/>
      <c r="K126" s="130"/>
      <c r="L126" s="130"/>
      <c r="M126" s="130"/>
    </row>
    <row r="127" spans="1:19">
      <c r="A127" s="98"/>
      <c r="B127" s="92"/>
      <c r="C127" s="92"/>
      <c r="D127" s="92"/>
      <c r="E127" s="92"/>
      <c r="F127" s="92"/>
      <c r="G127" s="98"/>
      <c r="H127" s="92"/>
      <c r="I127" s="92"/>
      <c r="J127" s="92"/>
      <c r="K127" s="130"/>
      <c r="L127" s="130"/>
      <c r="M127" s="130"/>
    </row>
    <row r="128" spans="1:19">
      <c r="A128" s="98"/>
      <c r="B128" s="92"/>
      <c r="C128" s="92"/>
      <c r="D128" s="92"/>
      <c r="E128" s="92"/>
      <c r="F128" s="92"/>
      <c r="G128" s="98"/>
      <c r="H128" s="92"/>
      <c r="I128" s="92"/>
      <c r="J128" s="21"/>
      <c r="K128" s="130"/>
      <c r="L128" s="130"/>
      <c r="M128" s="130"/>
    </row>
    <row r="129" spans="1:13">
      <c r="A129" s="98"/>
      <c r="B129" s="92"/>
      <c r="C129" s="92"/>
      <c r="D129" s="92"/>
      <c r="E129" s="92"/>
      <c r="F129" s="92"/>
      <c r="G129" s="98"/>
      <c r="H129" s="92"/>
      <c r="I129" s="92"/>
      <c r="J129" s="21"/>
      <c r="K129" s="130"/>
      <c r="L129" s="130"/>
      <c r="M129" s="130"/>
    </row>
    <row r="130" spans="1:13">
      <c r="A130" s="98"/>
      <c r="B130" s="92"/>
      <c r="C130" s="92"/>
      <c r="D130" s="92"/>
      <c r="E130" s="92"/>
      <c r="F130" s="92"/>
      <c r="G130" s="98"/>
      <c r="H130" s="92"/>
      <c r="I130" s="92"/>
      <c r="J130" s="21"/>
      <c r="K130" s="130"/>
      <c r="L130" s="130"/>
      <c r="M130" s="130"/>
    </row>
    <row r="131" spans="1:13">
      <c r="A131" s="98"/>
      <c r="B131" s="92"/>
      <c r="C131" s="92"/>
      <c r="D131" s="92"/>
      <c r="E131" s="92"/>
      <c r="F131" s="92"/>
      <c r="G131" s="98"/>
      <c r="H131" s="92"/>
      <c r="I131" s="92"/>
      <c r="J131" s="21"/>
      <c r="K131" s="130"/>
      <c r="L131" s="130"/>
      <c r="M131" s="130"/>
    </row>
    <row r="132" spans="1:13">
      <c r="A132" s="98"/>
      <c r="B132" s="92"/>
      <c r="C132" s="92"/>
      <c r="D132" s="92"/>
      <c r="E132" s="92"/>
      <c r="F132" s="92"/>
      <c r="G132" s="98"/>
      <c r="H132" s="92"/>
      <c r="I132" s="92"/>
      <c r="J132" s="21"/>
      <c r="K132" s="130"/>
      <c r="L132" s="130"/>
      <c r="M132" s="130"/>
    </row>
    <row r="133" spans="1:13">
      <c r="A133" s="98"/>
      <c r="B133" s="92"/>
      <c r="C133" s="92"/>
      <c r="D133" s="92"/>
      <c r="E133" s="92"/>
      <c r="F133" s="92"/>
      <c r="G133" s="98"/>
      <c r="H133" s="92"/>
      <c r="I133" s="92"/>
      <c r="J133" s="21"/>
      <c r="K133" s="130"/>
      <c r="L133" s="130"/>
      <c r="M133" s="130"/>
    </row>
    <row r="134" spans="1:13">
      <c r="A134" s="98"/>
      <c r="B134" s="92"/>
      <c r="C134" s="92"/>
      <c r="D134" s="92"/>
      <c r="E134" s="92"/>
      <c r="F134" s="92"/>
      <c r="G134" s="98"/>
      <c r="H134" s="92"/>
      <c r="I134" s="92"/>
      <c r="J134" s="21"/>
      <c r="K134" s="130"/>
      <c r="L134" s="130"/>
      <c r="M134" s="130"/>
    </row>
    <row r="135" spans="1:13">
      <c r="A135" s="98"/>
      <c r="B135" s="92"/>
      <c r="C135" s="92"/>
      <c r="D135" s="92"/>
      <c r="E135" s="92"/>
      <c r="F135" s="92"/>
      <c r="G135" s="98"/>
      <c r="H135" s="92"/>
      <c r="I135" s="92"/>
      <c r="J135" s="21"/>
      <c r="K135" s="130"/>
      <c r="L135" s="130"/>
      <c r="M135" s="130"/>
    </row>
    <row r="136" spans="1:13">
      <c r="A136" s="98"/>
      <c r="B136" s="92"/>
      <c r="C136" s="92"/>
      <c r="D136" s="92"/>
      <c r="E136" s="92"/>
      <c r="F136" s="92"/>
      <c r="G136" s="98"/>
      <c r="H136" s="92"/>
      <c r="I136" s="92"/>
      <c r="J136" s="21"/>
      <c r="K136" s="130"/>
      <c r="L136" s="130"/>
      <c r="M136" s="130"/>
    </row>
    <row r="137" spans="1:13">
      <c r="A137" s="98"/>
      <c r="B137" s="92"/>
      <c r="C137" s="92"/>
      <c r="D137" s="92"/>
      <c r="E137" s="92"/>
      <c r="F137" s="92"/>
      <c r="G137" s="98"/>
      <c r="H137" s="92"/>
      <c r="I137" s="92"/>
      <c r="J137" s="21"/>
      <c r="K137" s="130"/>
      <c r="L137" s="130"/>
      <c r="M137" s="130"/>
    </row>
    <row r="138" spans="1:13">
      <c r="A138" s="98"/>
      <c r="B138" s="92"/>
      <c r="C138" s="92"/>
      <c r="D138" s="92"/>
      <c r="E138" s="92"/>
      <c r="F138" s="92"/>
      <c r="G138" s="98"/>
      <c r="H138" s="92"/>
      <c r="I138" s="92"/>
      <c r="J138" s="21"/>
      <c r="K138" s="130"/>
      <c r="L138" s="130"/>
      <c r="M138" s="130"/>
    </row>
    <row r="139" spans="1:13">
      <c r="A139" s="98"/>
      <c r="B139" s="92"/>
      <c r="C139" s="92"/>
      <c r="D139" s="92"/>
      <c r="E139" s="92"/>
      <c r="F139" s="92"/>
      <c r="G139" s="98"/>
      <c r="H139" s="92"/>
      <c r="I139" s="92"/>
      <c r="J139" s="21"/>
      <c r="K139" s="130"/>
      <c r="L139" s="130"/>
      <c r="M139" s="130"/>
    </row>
    <row r="140" spans="1:13">
      <c r="A140" s="98"/>
      <c r="B140" s="92"/>
      <c r="C140" s="92"/>
      <c r="D140" s="92"/>
      <c r="E140" s="92"/>
      <c r="F140" s="92"/>
      <c r="G140" s="98"/>
      <c r="H140" s="92"/>
      <c r="I140" s="92"/>
      <c r="J140" s="21"/>
      <c r="K140" s="130"/>
      <c r="L140" s="130"/>
      <c r="M140" s="130"/>
    </row>
    <row r="141" spans="1:13">
      <c r="A141" s="98"/>
      <c r="B141" s="92"/>
      <c r="C141" s="92"/>
      <c r="D141" s="92"/>
      <c r="E141" s="92"/>
      <c r="F141" s="92"/>
      <c r="G141" s="98"/>
      <c r="H141" s="92"/>
      <c r="I141" s="92"/>
      <c r="J141" s="92"/>
      <c r="K141" s="130"/>
      <c r="L141" s="130"/>
      <c r="M141" s="130"/>
    </row>
    <row r="142" spans="1:13">
      <c r="A142" s="98"/>
      <c r="B142" s="92"/>
      <c r="C142" s="92"/>
      <c r="D142" s="92"/>
      <c r="E142" s="92"/>
      <c r="F142" s="92"/>
      <c r="G142" s="98"/>
      <c r="H142" s="92"/>
      <c r="I142" s="92"/>
      <c r="J142" s="92"/>
      <c r="K142" s="130"/>
      <c r="L142" s="130"/>
      <c r="M142" s="130"/>
    </row>
    <row r="143" spans="1:13">
      <c r="A143" s="98"/>
      <c r="B143" s="92"/>
      <c r="C143" s="92"/>
      <c r="D143" s="92"/>
      <c r="E143" s="92"/>
      <c r="F143" s="92"/>
      <c r="G143" s="98"/>
      <c r="H143" s="92"/>
      <c r="I143" s="92"/>
      <c r="J143" s="92"/>
      <c r="K143" s="130"/>
      <c r="L143" s="130"/>
      <c r="M143" s="130"/>
    </row>
    <row r="144" spans="1:13">
      <c r="A144" s="98"/>
      <c r="B144" s="92"/>
      <c r="C144" s="92"/>
      <c r="D144" s="92"/>
      <c r="E144" s="92"/>
      <c r="F144" s="92"/>
      <c r="G144" s="98"/>
      <c r="H144" s="92"/>
      <c r="I144" s="92"/>
      <c r="J144" s="92"/>
      <c r="K144" s="130"/>
      <c r="L144" s="130"/>
      <c r="M144" s="130"/>
    </row>
    <row r="145" spans="1:13">
      <c r="A145" s="98"/>
      <c r="B145" s="92"/>
      <c r="C145" s="92"/>
      <c r="D145" s="92"/>
      <c r="E145" s="92"/>
      <c r="F145" s="92"/>
      <c r="G145" s="98"/>
      <c r="H145" s="92"/>
      <c r="I145" s="92"/>
      <c r="J145" s="92"/>
      <c r="K145" s="130"/>
      <c r="L145" s="130"/>
      <c r="M145" s="130"/>
    </row>
    <row r="146" spans="1:13">
      <c r="A146" s="98"/>
      <c r="B146" s="92"/>
      <c r="C146" s="92"/>
      <c r="D146" s="92"/>
      <c r="E146" s="92"/>
      <c r="F146" s="92"/>
      <c r="G146" s="98"/>
      <c r="H146" s="92"/>
      <c r="I146" s="92"/>
      <c r="J146" s="92"/>
      <c r="K146" s="130"/>
      <c r="L146" s="130"/>
      <c r="M146" s="130"/>
    </row>
    <row r="147" spans="1:13">
      <c r="A147" s="98"/>
      <c r="B147" s="92"/>
      <c r="C147" s="92"/>
      <c r="D147" s="92"/>
      <c r="E147" s="92"/>
      <c r="F147" s="92"/>
      <c r="G147" s="98"/>
      <c r="H147" s="92"/>
      <c r="I147" s="92"/>
      <c r="J147" s="92"/>
      <c r="K147" s="130"/>
      <c r="L147" s="130"/>
      <c r="M147" s="130"/>
    </row>
    <row r="148" spans="1:13">
      <c r="A148" s="98"/>
      <c r="B148" s="92"/>
      <c r="C148" s="92"/>
      <c r="D148" s="92"/>
      <c r="E148" s="92"/>
      <c r="F148" s="92"/>
      <c r="G148" s="98"/>
      <c r="H148" s="92"/>
      <c r="I148" s="92"/>
      <c r="J148" s="92"/>
      <c r="K148" s="130"/>
      <c r="L148" s="130"/>
      <c r="M148" s="130"/>
    </row>
    <row r="149" spans="1:13">
      <c r="A149" s="98"/>
      <c r="B149" s="92"/>
      <c r="C149" s="92"/>
      <c r="D149" s="92"/>
      <c r="E149" s="92"/>
      <c r="F149" s="92"/>
      <c r="G149" s="98"/>
      <c r="H149" s="92"/>
      <c r="I149" s="92"/>
      <c r="J149" s="92"/>
      <c r="K149" s="130"/>
      <c r="L149" s="130"/>
      <c r="M149" s="130"/>
    </row>
    <row r="150" spans="1:13">
      <c r="A150" s="98"/>
      <c r="B150" s="92"/>
      <c r="C150" s="92"/>
      <c r="D150" s="92"/>
      <c r="E150" s="92"/>
      <c r="F150" s="92"/>
      <c r="G150" s="98"/>
      <c r="H150" s="92"/>
      <c r="I150" s="92"/>
      <c r="J150" s="92"/>
      <c r="K150" s="130"/>
      <c r="L150" s="130"/>
      <c r="M150" s="130"/>
    </row>
    <row r="151" spans="1:13">
      <c r="A151" s="98"/>
      <c r="B151" s="92"/>
      <c r="C151" s="92"/>
      <c r="D151" s="92"/>
      <c r="E151" s="92"/>
      <c r="F151" s="92"/>
      <c r="G151" s="98"/>
      <c r="H151" s="92"/>
      <c r="I151" s="92"/>
      <c r="J151" s="92"/>
      <c r="K151" s="130"/>
      <c r="L151" s="130"/>
      <c r="M151" s="130"/>
    </row>
    <row r="152" spans="1:13">
      <c r="A152" s="98"/>
      <c r="B152" s="92"/>
      <c r="C152" s="92"/>
      <c r="D152" s="92"/>
      <c r="E152" s="92"/>
      <c r="F152" s="92"/>
      <c r="G152" s="98"/>
      <c r="H152" s="92"/>
      <c r="I152" s="92"/>
      <c r="J152" s="92"/>
      <c r="K152" s="130"/>
      <c r="L152" s="130"/>
      <c r="M152" s="130"/>
    </row>
    <row r="153" spans="1:13">
      <c r="A153" s="98"/>
      <c r="B153" s="92"/>
      <c r="C153" s="92"/>
      <c r="D153" s="92"/>
      <c r="E153" s="92"/>
      <c r="F153" s="92"/>
      <c r="G153" s="98"/>
      <c r="H153" s="92"/>
      <c r="I153" s="92"/>
      <c r="J153" s="92"/>
      <c r="K153" s="130"/>
      <c r="L153" s="130"/>
      <c r="M153" s="130"/>
    </row>
    <row r="154" spans="1:13">
      <c r="A154" s="98"/>
      <c r="B154" s="92"/>
      <c r="C154" s="92"/>
      <c r="D154" s="92"/>
      <c r="E154" s="92"/>
      <c r="F154" s="92"/>
      <c r="G154" s="98"/>
      <c r="H154" s="92"/>
      <c r="I154" s="92"/>
      <c r="J154" s="92"/>
      <c r="K154" s="130"/>
      <c r="L154" s="130"/>
      <c r="M154" s="130"/>
    </row>
    <row r="155" spans="1:13">
      <c r="A155" s="98"/>
      <c r="B155" s="92"/>
      <c r="C155" s="92"/>
      <c r="D155" s="92"/>
      <c r="E155" s="92"/>
      <c r="F155" s="92"/>
      <c r="G155" s="98"/>
      <c r="H155" s="92"/>
      <c r="I155" s="92"/>
      <c r="J155" s="92"/>
      <c r="K155" s="130"/>
      <c r="L155" s="130"/>
      <c r="M155" s="130"/>
    </row>
    <row r="156" spans="1:13">
      <c r="A156" s="98"/>
      <c r="B156" s="92"/>
      <c r="C156" s="92"/>
      <c r="D156" s="92"/>
      <c r="E156" s="92"/>
      <c r="F156" s="92"/>
      <c r="G156" s="98"/>
      <c r="H156" s="92"/>
      <c r="I156" s="92"/>
      <c r="J156" s="92"/>
      <c r="K156" s="130"/>
      <c r="L156" s="130"/>
      <c r="M156" s="130"/>
    </row>
    <row r="157" spans="1:13">
      <c r="A157" s="98"/>
      <c r="B157" s="92"/>
      <c r="C157" s="92"/>
      <c r="D157" s="92"/>
      <c r="E157" s="92"/>
      <c r="F157" s="92"/>
      <c r="G157" s="98"/>
      <c r="H157" s="92"/>
      <c r="I157" s="92"/>
      <c r="J157" s="92"/>
      <c r="K157" s="130"/>
      <c r="L157" s="130"/>
      <c r="M157" s="130"/>
    </row>
    <row r="158" spans="1:13">
      <c r="A158" s="98"/>
      <c r="B158" s="92"/>
      <c r="C158" s="92"/>
      <c r="D158" s="92"/>
      <c r="E158" s="92"/>
      <c r="F158" s="92"/>
      <c r="G158" s="98"/>
      <c r="H158" s="92"/>
      <c r="I158" s="92"/>
      <c r="J158" s="92"/>
      <c r="K158" s="130"/>
      <c r="L158" s="130"/>
      <c r="M158" s="130"/>
    </row>
    <row r="159" spans="1:13">
      <c r="A159" s="98"/>
      <c r="B159" s="92"/>
      <c r="C159" s="92"/>
      <c r="D159" s="92"/>
      <c r="E159" s="92"/>
      <c r="F159" s="92"/>
      <c r="G159" s="98"/>
      <c r="H159" s="92"/>
      <c r="I159" s="92"/>
      <c r="J159" s="92"/>
      <c r="K159" s="130"/>
      <c r="L159" s="130"/>
      <c r="M159" s="130"/>
    </row>
    <row r="160" spans="1:13">
      <c r="A160" s="98"/>
      <c r="B160" s="92"/>
      <c r="C160" s="92"/>
      <c r="D160" s="92"/>
      <c r="E160" s="92"/>
      <c r="F160" s="92"/>
      <c r="G160" s="98"/>
      <c r="H160" s="92"/>
      <c r="I160" s="92"/>
      <c r="J160" s="92"/>
      <c r="K160" s="130"/>
      <c r="L160" s="130"/>
      <c r="M160" s="130"/>
    </row>
    <row r="161" spans="1:13">
      <c r="A161" s="98"/>
      <c r="B161" s="92"/>
      <c r="C161" s="92"/>
      <c r="D161" s="92"/>
      <c r="E161" s="92"/>
      <c r="F161" s="92"/>
      <c r="G161" s="98"/>
      <c r="H161" s="92"/>
      <c r="I161" s="92"/>
      <c r="J161" s="92"/>
      <c r="K161" s="130"/>
      <c r="L161" s="130"/>
      <c r="M161" s="130"/>
    </row>
    <row r="162" spans="1:13">
      <c r="A162" s="98"/>
      <c r="B162" s="92"/>
      <c r="C162" s="92"/>
      <c r="D162" s="92"/>
      <c r="E162" s="92"/>
      <c r="F162" s="92"/>
      <c r="G162" s="98"/>
      <c r="H162" s="92"/>
      <c r="I162" s="92"/>
      <c r="J162" s="92"/>
      <c r="K162" s="130"/>
      <c r="L162" s="130"/>
      <c r="M162" s="130"/>
    </row>
    <row r="163" spans="1:13">
      <c r="A163" s="98"/>
      <c r="B163" s="92"/>
      <c r="C163" s="92"/>
      <c r="D163" s="92"/>
      <c r="E163" s="92"/>
      <c r="F163" s="92"/>
      <c r="G163" s="98"/>
      <c r="H163" s="92"/>
      <c r="I163" s="92"/>
      <c r="J163" s="92"/>
      <c r="K163" s="130"/>
      <c r="L163" s="130"/>
      <c r="M163" s="130"/>
    </row>
    <row r="164" spans="1:13">
      <c r="A164" s="98"/>
      <c r="B164" s="92"/>
      <c r="C164" s="92"/>
      <c r="D164" s="92"/>
      <c r="E164" s="92"/>
      <c r="F164" s="92"/>
      <c r="G164" s="98"/>
      <c r="H164" s="92"/>
      <c r="I164" s="92"/>
      <c r="J164" s="92"/>
      <c r="K164" s="130"/>
      <c r="L164" s="130"/>
      <c r="M164" s="130"/>
    </row>
    <row r="165" spans="1:13">
      <c r="A165" s="98"/>
      <c r="B165" s="92"/>
      <c r="C165" s="92"/>
      <c r="D165" s="92"/>
      <c r="E165" s="92"/>
      <c r="F165" s="92"/>
      <c r="G165" s="98"/>
      <c r="H165" s="92"/>
      <c r="I165" s="92"/>
      <c r="J165" s="92"/>
      <c r="K165" s="130"/>
      <c r="L165" s="130"/>
      <c r="M165" s="130"/>
    </row>
    <row r="166" spans="1:13">
      <c r="A166" s="98"/>
      <c r="B166" s="92"/>
      <c r="C166" s="92"/>
      <c r="D166" s="92"/>
      <c r="E166" s="92"/>
      <c r="F166" s="92"/>
      <c r="G166" s="98"/>
      <c r="H166" s="92"/>
      <c r="I166" s="92"/>
      <c r="J166" s="92"/>
      <c r="K166" s="130"/>
      <c r="L166" s="130"/>
      <c r="M166" s="130"/>
    </row>
    <row r="167" spans="1:13">
      <c r="A167" s="98"/>
      <c r="B167" s="92"/>
      <c r="C167" s="92"/>
      <c r="D167" s="92"/>
      <c r="E167" s="92"/>
      <c r="F167" s="92"/>
      <c r="G167" s="98"/>
      <c r="H167" s="92"/>
      <c r="I167" s="92"/>
      <c r="J167" s="92"/>
      <c r="K167" s="130"/>
      <c r="L167" s="130"/>
      <c r="M167" s="130"/>
    </row>
    <row r="168" spans="1:13">
      <c r="A168" s="98"/>
      <c r="B168" s="92"/>
      <c r="C168" s="92"/>
      <c r="D168" s="92"/>
      <c r="E168" s="92"/>
      <c r="F168" s="92"/>
      <c r="G168" s="98"/>
      <c r="H168" s="92"/>
      <c r="I168" s="92"/>
      <c r="J168" s="92"/>
      <c r="K168" s="130"/>
      <c r="L168" s="130"/>
      <c r="M168" s="130"/>
    </row>
    <row r="169" spans="1:13">
      <c r="A169" s="98"/>
      <c r="B169" s="92"/>
      <c r="C169" s="92"/>
      <c r="D169" s="92"/>
      <c r="E169" s="92"/>
      <c r="F169" s="92"/>
      <c r="G169" s="98"/>
      <c r="H169" s="92"/>
      <c r="I169" s="92"/>
      <c r="J169" s="92"/>
      <c r="K169" s="130"/>
      <c r="L169" s="130"/>
      <c r="M169" s="130"/>
    </row>
    <row r="170" spans="1:13">
      <c r="A170" s="98"/>
      <c r="B170" s="92"/>
      <c r="C170" s="92"/>
      <c r="D170" s="92"/>
      <c r="E170" s="92"/>
      <c r="F170" s="92"/>
      <c r="G170" s="98"/>
      <c r="H170" s="92"/>
      <c r="I170" s="92"/>
      <c r="J170" s="92"/>
      <c r="K170" s="130"/>
      <c r="L170" s="130"/>
      <c r="M170" s="130"/>
    </row>
    <row r="171" spans="1:13">
      <c r="A171" s="98"/>
      <c r="B171" s="92"/>
      <c r="C171" s="92"/>
      <c r="D171" s="92"/>
      <c r="E171" s="92"/>
      <c r="F171" s="92"/>
      <c r="G171" s="98"/>
      <c r="H171" s="92"/>
      <c r="I171" s="92"/>
      <c r="J171" s="92"/>
      <c r="K171" s="130"/>
      <c r="L171" s="130"/>
      <c r="M171" s="130"/>
    </row>
    <row r="172" spans="1:13">
      <c r="A172" s="98"/>
      <c r="B172" s="92"/>
      <c r="C172" s="92"/>
      <c r="D172" s="92"/>
      <c r="E172" s="92"/>
      <c r="F172" s="92"/>
      <c r="G172" s="98"/>
      <c r="H172" s="92"/>
      <c r="I172" s="92"/>
      <c r="J172" s="92"/>
      <c r="K172" s="130"/>
      <c r="L172" s="130"/>
      <c r="M172" s="130"/>
    </row>
    <row r="173" spans="1:13">
      <c r="A173" s="98"/>
      <c r="B173" s="92"/>
      <c r="C173" s="92"/>
      <c r="D173" s="92"/>
      <c r="E173" s="92"/>
      <c r="F173" s="92"/>
      <c r="G173" s="98"/>
      <c r="H173" s="92"/>
      <c r="I173" s="92"/>
      <c r="J173" s="92"/>
      <c r="K173" s="130"/>
      <c r="L173" s="130"/>
      <c r="M173" s="130"/>
    </row>
    <row r="174" spans="1:13">
      <c r="A174" s="98"/>
      <c r="B174" s="92"/>
      <c r="C174" s="92"/>
      <c r="D174" s="92"/>
      <c r="E174" s="92"/>
      <c r="F174" s="92"/>
      <c r="G174" s="98"/>
      <c r="H174" s="92"/>
      <c r="I174" s="92"/>
      <c r="J174" s="92"/>
      <c r="K174" s="130"/>
      <c r="L174" s="130"/>
      <c r="M174" s="130"/>
    </row>
    <row r="175" spans="1:13">
      <c r="A175" s="98"/>
      <c r="B175" s="92"/>
      <c r="C175" s="92"/>
      <c r="D175" s="92"/>
      <c r="E175" s="92"/>
      <c r="F175" s="92"/>
      <c r="G175" s="98"/>
      <c r="H175" s="92"/>
      <c r="I175" s="92"/>
      <c r="J175" s="92"/>
      <c r="K175" s="130"/>
      <c r="L175" s="130"/>
      <c r="M175" s="130"/>
    </row>
    <row r="176" spans="1:13">
      <c r="A176" s="98"/>
      <c r="B176" s="92"/>
      <c r="C176" s="92"/>
      <c r="D176" s="92"/>
      <c r="E176" s="92"/>
      <c r="F176" s="92"/>
      <c r="G176" s="98"/>
      <c r="H176" s="92"/>
      <c r="I176" s="92"/>
      <c r="J176" s="92"/>
      <c r="K176" s="130"/>
      <c r="L176" s="130"/>
      <c r="M176" s="130"/>
    </row>
    <row r="177" spans="1:13">
      <c r="A177" s="98"/>
      <c r="B177" s="92"/>
      <c r="C177" s="92"/>
      <c r="D177" s="92"/>
      <c r="E177" s="92"/>
      <c r="F177" s="92"/>
      <c r="G177" s="98"/>
      <c r="H177" s="92"/>
      <c r="I177" s="92"/>
      <c r="J177" s="92"/>
      <c r="K177" s="130"/>
      <c r="L177" s="130"/>
      <c r="M177" s="130"/>
    </row>
    <row r="178" spans="1:13">
      <c r="A178" s="98"/>
      <c r="B178" s="92"/>
      <c r="C178" s="92"/>
      <c r="D178" s="92"/>
      <c r="E178" s="92"/>
      <c r="F178" s="92"/>
      <c r="G178" s="98"/>
      <c r="H178" s="92"/>
      <c r="I178" s="92"/>
      <c r="J178" s="92"/>
      <c r="K178" s="130"/>
      <c r="L178" s="130"/>
      <c r="M178" s="130"/>
    </row>
    <row r="179" spans="1:13">
      <c r="A179" s="98"/>
      <c r="B179" s="92"/>
      <c r="C179" s="92"/>
      <c r="D179" s="92"/>
      <c r="E179" s="92"/>
      <c r="F179" s="92"/>
      <c r="G179" s="98"/>
      <c r="H179" s="92"/>
      <c r="I179" s="92"/>
      <c r="J179" s="92"/>
      <c r="K179" s="130"/>
      <c r="L179" s="130"/>
      <c r="M179" s="130"/>
    </row>
    <row r="180" spans="1:13">
      <c r="A180" s="98"/>
      <c r="B180" s="92"/>
      <c r="C180" s="92"/>
      <c r="D180" s="92"/>
      <c r="E180" s="92"/>
      <c r="F180" s="92"/>
      <c r="G180" s="98"/>
      <c r="H180" s="92"/>
      <c r="I180" s="92"/>
      <c r="J180" s="92"/>
      <c r="K180" s="130"/>
      <c r="L180" s="130"/>
      <c r="M180" s="130"/>
    </row>
    <row r="181" spans="1:13">
      <c r="A181" s="98"/>
      <c r="B181" s="92"/>
      <c r="C181" s="92"/>
      <c r="D181" s="92"/>
      <c r="E181" s="92"/>
      <c r="F181" s="92"/>
      <c r="G181" s="98"/>
      <c r="H181" s="92"/>
      <c r="I181" s="92"/>
      <c r="J181" s="92"/>
      <c r="K181" s="130"/>
      <c r="L181" s="130"/>
      <c r="M181" s="130"/>
    </row>
    <row r="182" spans="1:13">
      <c r="A182" s="98"/>
      <c r="B182" s="92"/>
      <c r="C182" s="92"/>
      <c r="D182" s="92"/>
      <c r="E182" s="92"/>
      <c r="F182" s="92"/>
      <c r="G182" s="98"/>
      <c r="H182" s="92"/>
      <c r="I182" s="92"/>
      <c r="J182" s="92"/>
      <c r="K182" s="130"/>
      <c r="L182" s="130"/>
      <c r="M182" s="130"/>
    </row>
    <row r="183" spans="1:13">
      <c r="A183" s="98"/>
      <c r="B183" s="92"/>
      <c r="C183" s="92"/>
      <c r="D183" s="92"/>
      <c r="E183" s="92"/>
      <c r="F183" s="92"/>
      <c r="G183" s="98"/>
      <c r="H183" s="92"/>
      <c r="I183" s="92"/>
      <c r="J183" s="92"/>
      <c r="K183" s="130"/>
      <c r="L183" s="130"/>
      <c r="M183" s="130"/>
    </row>
    <row r="184" spans="1:13">
      <c r="A184" s="98"/>
      <c r="B184" s="92"/>
      <c r="C184" s="92"/>
      <c r="D184" s="92"/>
      <c r="E184" s="92"/>
      <c r="F184" s="92"/>
      <c r="G184" s="98"/>
      <c r="H184" s="92"/>
      <c r="I184" s="92"/>
      <c r="J184" s="92"/>
      <c r="K184" s="130"/>
      <c r="L184" s="130"/>
      <c r="M184" s="130"/>
    </row>
    <row r="185" spans="1:13">
      <c r="A185" s="98"/>
      <c r="B185" s="92"/>
      <c r="C185" s="92"/>
      <c r="D185" s="92"/>
      <c r="E185" s="92"/>
      <c r="F185" s="92"/>
      <c r="G185" s="98"/>
      <c r="H185" s="92"/>
      <c r="I185" s="92"/>
      <c r="J185" s="92"/>
      <c r="K185" s="130"/>
      <c r="L185" s="130"/>
      <c r="M185" s="130"/>
    </row>
    <row r="186" spans="1:13">
      <c r="A186" s="98"/>
      <c r="B186" s="92"/>
      <c r="C186" s="92"/>
      <c r="D186" s="92"/>
      <c r="E186" s="92"/>
      <c r="F186" s="92"/>
      <c r="G186" s="98"/>
      <c r="H186" s="92"/>
      <c r="I186" s="92"/>
      <c r="J186" s="92"/>
      <c r="K186" s="130"/>
      <c r="L186" s="130"/>
      <c r="M186" s="130"/>
    </row>
    <row r="187" spans="1:13">
      <c r="A187" s="98"/>
      <c r="B187" s="92"/>
      <c r="C187" s="92"/>
      <c r="D187" s="92"/>
      <c r="E187" s="92"/>
      <c r="F187" s="92"/>
      <c r="G187" s="98"/>
      <c r="H187" s="92"/>
      <c r="I187" s="92"/>
      <c r="J187" s="92"/>
      <c r="K187" s="130"/>
      <c r="L187" s="130"/>
      <c r="M187" s="130"/>
    </row>
    <row r="188" spans="1:13">
      <c r="A188" s="98"/>
      <c r="B188" s="92"/>
      <c r="C188" s="92"/>
      <c r="D188" s="92"/>
      <c r="E188" s="92"/>
      <c r="F188" s="92"/>
      <c r="G188" s="98"/>
      <c r="H188" s="92"/>
      <c r="I188" s="92"/>
      <c r="J188" s="92"/>
      <c r="K188" s="130"/>
      <c r="L188" s="130"/>
      <c r="M188" s="130"/>
    </row>
    <row r="189" spans="1:13">
      <c r="A189" s="98"/>
      <c r="B189" s="92"/>
      <c r="C189" s="92"/>
      <c r="D189" s="92"/>
      <c r="E189" s="92"/>
      <c r="F189" s="92"/>
      <c r="G189" s="98"/>
      <c r="H189" s="92"/>
      <c r="I189" s="92"/>
      <c r="J189" s="92"/>
      <c r="K189" s="130"/>
      <c r="L189" s="130"/>
      <c r="M189" s="130"/>
    </row>
    <row r="190" spans="1:13">
      <c r="A190" s="98"/>
      <c r="B190" s="92"/>
      <c r="C190" s="92"/>
      <c r="D190" s="92"/>
      <c r="E190" s="92"/>
      <c r="F190" s="92"/>
      <c r="G190" s="98"/>
      <c r="H190" s="92"/>
      <c r="I190" s="92"/>
      <c r="J190" s="92"/>
      <c r="K190" s="130"/>
      <c r="L190" s="130"/>
      <c r="M190" s="130"/>
    </row>
    <row r="191" spans="1:13">
      <c r="A191" s="98"/>
      <c r="B191" s="92"/>
      <c r="C191" s="92"/>
      <c r="D191" s="92"/>
      <c r="E191" s="92"/>
      <c r="F191" s="92"/>
      <c r="G191" s="98"/>
      <c r="H191" s="92"/>
      <c r="I191" s="92"/>
      <c r="J191" s="92"/>
      <c r="K191" s="130"/>
      <c r="L191" s="130"/>
      <c r="M191" s="130"/>
    </row>
    <row r="192" spans="1:13">
      <c r="K192" s="137"/>
      <c r="L192" s="137"/>
      <c r="M192" s="137"/>
    </row>
    <row r="193" spans="11:13">
      <c r="K193" s="137"/>
      <c r="L193" s="137"/>
      <c r="M193" s="137"/>
    </row>
    <row r="194" spans="11:13">
      <c r="K194" s="137"/>
      <c r="L194" s="137"/>
      <c r="M194" s="137"/>
    </row>
    <row r="195" spans="11:13">
      <c r="K195" s="137"/>
      <c r="L195" s="137"/>
      <c r="M195" s="137"/>
    </row>
    <row r="196" spans="11:13">
      <c r="K196" s="137"/>
      <c r="L196" s="137"/>
      <c r="M196" s="137"/>
    </row>
    <row r="197" spans="11:13">
      <c r="K197" s="137"/>
      <c r="L197" s="137"/>
      <c r="M197" s="137"/>
    </row>
    <row r="198" spans="11:13">
      <c r="K198" s="137"/>
      <c r="L198" s="137"/>
      <c r="M198" s="137"/>
    </row>
    <row r="199" spans="11:13">
      <c r="K199" s="137"/>
      <c r="L199" s="137"/>
      <c r="M199" s="137"/>
    </row>
    <row r="200" spans="11:13">
      <c r="K200" s="137"/>
      <c r="L200" s="137"/>
      <c r="M200" s="137"/>
    </row>
    <row r="201" spans="11:13">
      <c r="K201" s="137"/>
      <c r="L201" s="137"/>
      <c r="M201" s="137"/>
    </row>
    <row r="202" spans="11:13">
      <c r="K202" s="137"/>
      <c r="L202" s="137"/>
      <c r="M202" s="137"/>
    </row>
    <row r="203" spans="11:13">
      <c r="K203" s="137"/>
      <c r="L203" s="137"/>
      <c r="M203" s="137"/>
    </row>
    <row r="204" spans="11:13">
      <c r="K204" s="137"/>
      <c r="L204" s="137"/>
      <c r="M204" s="137"/>
    </row>
    <row r="205" spans="11:13">
      <c r="K205" s="137"/>
      <c r="L205" s="137"/>
      <c r="M205" s="137"/>
    </row>
    <row r="206" spans="11:13">
      <c r="K206" s="137"/>
      <c r="L206" s="137"/>
      <c r="M206" s="137"/>
    </row>
    <row r="207" spans="11:13">
      <c r="K207" s="137"/>
      <c r="L207" s="137"/>
      <c r="M207" s="137"/>
    </row>
    <row r="208" spans="11:13">
      <c r="K208" s="137"/>
      <c r="L208" s="137"/>
      <c r="M208" s="137"/>
    </row>
    <row r="209" spans="11:13">
      <c r="K209" s="137"/>
      <c r="L209" s="137"/>
      <c r="M209" s="137"/>
    </row>
    <row r="210" spans="11:13">
      <c r="K210" s="137"/>
      <c r="L210" s="137"/>
      <c r="M210" s="137"/>
    </row>
    <row r="211" spans="11:13">
      <c r="K211" s="137"/>
      <c r="L211" s="137"/>
      <c r="M211" s="137"/>
    </row>
    <row r="212" spans="11:13">
      <c r="K212" s="137"/>
      <c r="L212" s="137"/>
      <c r="M212" s="137"/>
    </row>
    <row r="213" spans="11:13">
      <c r="K213" s="137"/>
      <c r="L213" s="137"/>
      <c r="M213" s="137"/>
    </row>
    <row r="214" spans="11:13">
      <c r="K214" s="137"/>
      <c r="L214" s="137"/>
      <c r="M214" s="137"/>
    </row>
    <row r="215" spans="11:13">
      <c r="K215" s="137"/>
      <c r="L215" s="137"/>
      <c r="M215" s="137"/>
    </row>
    <row r="216" spans="11:13">
      <c r="K216" s="137"/>
      <c r="L216" s="137"/>
      <c r="M216" s="137"/>
    </row>
    <row r="217" spans="11:13">
      <c r="K217" s="137"/>
      <c r="L217" s="137"/>
      <c r="M217" s="137"/>
    </row>
    <row r="218" spans="11:13">
      <c r="K218" s="137"/>
      <c r="L218" s="137"/>
      <c r="M218" s="137"/>
    </row>
    <row r="219" spans="11:13">
      <c r="K219" s="137"/>
      <c r="L219" s="137"/>
      <c r="M219" s="137"/>
    </row>
    <row r="220" spans="11:13">
      <c r="K220" s="137"/>
      <c r="L220" s="137"/>
      <c r="M220" s="137"/>
    </row>
    <row r="221" spans="11:13">
      <c r="K221" s="137"/>
      <c r="L221" s="137"/>
      <c r="M221" s="137"/>
    </row>
    <row r="222" spans="11:13">
      <c r="K222" s="137"/>
      <c r="L222" s="137"/>
      <c r="M222" s="137"/>
    </row>
    <row r="223" spans="11:13">
      <c r="K223" s="137"/>
      <c r="L223" s="137"/>
      <c r="M223" s="137"/>
    </row>
    <row r="224" spans="11:13">
      <c r="K224" s="137"/>
      <c r="L224" s="137"/>
      <c r="M224" s="137"/>
    </row>
    <row r="225" spans="11:13">
      <c r="K225" s="137"/>
      <c r="L225" s="137"/>
      <c r="M225" s="137"/>
    </row>
    <row r="226" spans="11:13">
      <c r="K226" s="137"/>
      <c r="L226" s="137"/>
      <c r="M226" s="137"/>
    </row>
    <row r="227" spans="11:13">
      <c r="K227" s="137"/>
      <c r="L227" s="137"/>
      <c r="M227" s="137"/>
    </row>
    <row r="228" spans="11:13">
      <c r="K228" s="137"/>
      <c r="L228" s="137"/>
      <c r="M228" s="137"/>
    </row>
    <row r="229" spans="11:13">
      <c r="K229" s="137"/>
      <c r="L229" s="137"/>
      <c r="M229" s="137"/>
    </row>
    <row r="230" spans="11:13">
      <c r="K230" s="137"/>
      <c r="L230" s="137"/>
      <c r="M230" s="137"/>
    </row>
    <row r="231" spans="11:13">
      <c r="K231" s="137"/>
      <c r="L231" s="137"/>
      <c r="M231" s="137"/>
    </row>
    <row r="232" spans="11:13">
      <c r="K232" s="137"/>
      <c r="L232" s="137"/>
      <c r="M232" s="137"/>
    </row>
    <row r="233" spans="11:13">
      <c r="K233" s="137"/>
      <c r="L233" s="137"/>
      <c r="M233" s="137"/>
    </row>
    <row r="234" spans="11:13">
      <c r="K234" s="137"/>
      <c r="L234" s="137"/>
      <c r="M234" s="137"/>
    </row>
    <row r="235" spans="11:13">
      <c r="K235" s="137"/>
      <c r="L235" s="137"/>
      <c r="M235" s="137"/>
    </row>
    <row r="236" spans="11:13">
      <c r="K236" s="137"/>
      <c r="L236" s="137"/>
      <c r="M236" s="137"/>
    </row>
    <row r="237" spans="11:13">
      <c r="K237" s="137"/>
      <c r="L237" s="137"/>
      <c r="M237" s="137"/>
    </row>
    <row r="238" spans="11:13">
      <c r="K238" s="137"/>
      <c r="L238" s="137"/>
      <c r="M238" s="137"/>
    </row>
    <row r="239" spans="11:13">
      <c r="K239" s="137"/>
      <c r="L239" s="137"/>
      <c r="M239" s="137"/>
    </row>
    <row r="240" spans="11:13">
      <c r="K240" s="137"/>
      <c r="L240" s="137"/>
      <c r="M240" s="137"/>
    </row>
    <row r="241" spans="11:13">
      <c r="K241" s="137"/>
      <c r="L241" s="137"/>
      <c r="M241" s="137"/>
    </row>
    <row r="242" spans="11:13">
      <c r="K242" s="137"/>
      <c r="L242" s="137"/>
      <c r="M242" s="137"/>
    </row>
    <row r="243" spans="11:13">
      <c r="K243" s="137"/>
      <c r="L243" s="137"/>
      <c r="M243" s="137"/>
    </row>
    <row r="244" spans="11:13">
      <c r="K244" s="137"/>
      <c r="L244" s="137"/>
      <c r="M244" s="137"/>
    </row>
    <row r="245" spans="11:13">
      <c r="K245" s="137"/>
      <c r="L245" s="137"/>
      <c r="M245" s="137"/>
    </row>
    <row r="246" spans="11:13">
      <c r="K246" s="137"/>
      <c r="L246" s="137"/>
      <c r="M246" s="137"/>
    </row>
    <row r="247" spans="11:13">
      <c r="K247" s="137"/>
      <c r="L247" s="137"/>
      <c r="M247" s="137"/>
    </row>
    <row r="248" spans="11:13">
      <c r="K248" s="137"/>
      <c r="L248" s="137"/>
      <c r="M248" s="137"/>
    </row>
    <row r="249" spans="11:13">
      <c r="K249" s="137"/>
      <c r="L249" s="137"/>
      <c r="M249" s="137"/>
    </row>
    <row r="250" spans="11:13">
      <c r="K250" s="137"/>
      <c r="L250" s="137"/>
      <c r="M250" s="137"/>
    </row>
    <row r="251" spans="11:13">
      <c r="K251" s="137"/>
      <c r="L251" s="137"/>
      <c r="M251" s="137"/>
    </row>
    <row r="252" spans="11:13">
      <c r="K252" s="137"/>
      <c r="L252" s="137"/>
      <c r="M252" s="137"/>
    </row>
    <row r="253" spans="11:13">
      <c r="K253" s="137"/>
      <c r="L253" s="137"/>
      <c r="M253" s="137"/>
    </row>
    <row r="254" spans="11:13">
      <c r="K254" s="137"/>
      <c r="L254" s="137"/>
      <c r="M254" s="137"/>
    </row>
    <row r="255" spans="11:13">
      <c r="K255" s="137"/>
      <c r="L255" s="137"/>
      <c r="M255" s="137"/>
    </row>
    <row r="256" spans="11:13">
      <c r="K256" s="137"/>
      <c r="L256" s="137"/>
      <c r="M256" s="137"/>
    </row>
    <row r="257" spans="11:13">
      <c r="K257" s="137"/>
      <c r="L257" s="137"/>
      <c r="M257" s="137"/>
    </row>
    <row r="258" spans="11:13">
      <c r="K258" s="137"/>
      <c r="L258" s="137"/>
      <c r="M258" s="137"/>
    </row>
    <row r="259" spans="11:13">
      <c r="K259" s="137"/>
      <c r="L259" s="137"/>
      <c r="M259" s="137"/>
    </row>
    <row r="260" spans="11:13">
      <c r="K260" s="137"/>
      <c r="L260" s="137"/>
      <c r="M260" s="137"/>
    </row>
    <row r="261" spans="11:13">
      <c r="K261" s="137"/>
      <c r="L261" s="137"/>
      <c r="M261" s="137"/>
    </row>
    <row r="262" spans="11:13">
      <c r="K262" s="137"/>
      <c r="L262" s="137"/>
      <c r="M262" s="137"/>
    </row>
    <row r="263" spans="11:13">
      <c r="K263" s="137"/>
      <c r="L263" s="137"/>
      <c r="M263" s="137"/>
    </row>
    <row r="264" spans="11:13">
      <c r="K264" s="137"/>
      <c r="L264" s="137"/>
      <c r="M264" s="137"/>
    </row>
    <row r="265" spans="11:13">
      <c r="K265" s="137"/>
      <c r="L265" s="137"/>
      <c r="M265" s="137"/>
    </row>
    <row r="266" spans="11:13">
      <c r="K266" s="137"/>
      <c r="L266" s="137"/>
      <c r="M266" s="137"/>
    </row>
    <row r="267" spans="11:13">
      <c r="K267" s="137"/>
      <c r="L267" s="137"/>
      <c r="M267" s="137"/>
    </row>
    <row r="268" spans="11:13">
      <c r="K268" s="137"/>
      <c r="L268" s="137"/>
      <c r="M268" s="137"/>
    </row>
    <row r="269" spans="11:13">
      <c r="K269" s="137"/>
      <c r="L269" s="137"/>
      <c r="M269" s="137"/>
    </row>
    <row r="270" spans="11:13">
      <c r="K270" s="137"/>
      <c r="L270" s="137"/>
      <c r="M270" s="137"/>
    </row>
    <row r="271" spans="11:13">
      <c r="K271" s="137"/>
      <c r="L271" s="137"/>
      <c r="M271" s="137"/>
    </row>
    <row r="272" spans="11:13">
      <c r="K272" s="137"/>
      <c r="L272" s="137"/>
      <c r="M272" s="137"/>
    </row>
    <row r="273" spans="11:13">
      <c r="K273" s="137"/>
      <c r="L273" s="137"/>
      <c r="M273" s="137"/>
    </row>
    <row r="274" spans="11:13">
      <c r="K274" s="137"/>
      <c r="L274" s="137"/>
      <c r="M274" s="137"/>
    </row>
    <row r="275" spans="11:13">
      <c r="K275" s="137"/>
      <c r="L275" s="137"/>
      <c r="M275" s="137"/>
    </row>
    <row r="276" spans="11:13">
      <c r="K276" s="137"/>
      <c r="L276" s="137"/>
      <c r="M276" s="137"/>
    </row>
    <row r="277" spans="11:13">
      <c r="K277" s="137"/>
      <c r="L277" s="137"/>
      <c r="M277" s="137"/>
    </row>
    <row r="278" spans="11:13">
      <c r="K278" s="137"/>
      <c r="L278" s="137"/>
      <c r="M278" s="137"/>
    </row>
    <row r="279" spans="11:13">
      <c r="K279" s="137"/>
      <c r="L279" s="137"/>
      <c r="M279" s="137"/>
    </row>
    <row r="280" spans="11:13">
      <c r="K280" s="137"/>
      <c r="L280" s="137"/>
      <c r="M280" s="137"/>
    </row>
    <row r="281" spans="11:13">
      <c r="K281" s="137"/>
      <c r="L281" s="137"/>
      <c r="M281" s="137"/>
    </row>
    <row r="282" spans="11:13">
      <c r="K282" s="137"/>
      <c r="L282" s="137"/>
      <c r="M282" s="137"/>
    </row>
  </sheetData>
  <sheetProtection password="8B4C" sheet="1" objects="1" scenarios="1" formatColumns="0" formatRows="0"/>
  <dataConsolidate/>
  <mergeCells count="202">
    <mergeCell ref="J8:J9"/>
    <mergeCell ref="J10:J11"/>
    <mergeCell ref="G114:G115"/>
    <mergeCell ref="H114:H115"/>
    <mergeCell ref="J19:J20"/>
    <mergeCell ref="J21:J22"/>
    <mergeCell ref="J45:J46"/>
    <mergeCell ref="J47:J48"/>
    <mergeCell ref="J32:J33"/>
    <mergeCell ref="J34:J35"/>
    <mergeCell ref="J113:J114"/>
    <mergeCell ref="J70:J71"/>
    <mergeCell ref="J100:J101"/>
    <mergeCell ref="I19:I20"/>
    <mergeCell ref="A28:J28"/>
    <mergeCell ref="A29:I29"/>
    <mergeCell ref="A55:I55"/>
    <mergeCell ref="B56:F56"/>
    <mergeCell ref="A57:A58"/>
    <mergeCell ref="G48:G49"/>
    <mergeCell ref="H48:H49"/>
    <mergeCell ref="G57:G58"/>
    <mergeCell ref="H57:H58"/>
    <mergeCell ref="I58:I59"/>
    <mergeCell ref="K57:M62"/>
    <mergeCell ref="K69:M76"/>
    <mergeCell ref="K84:M87"/>
    <mergeCell ref="K97:M102"/>
    <mergeCell ref="K110:M115"/>
    <mergeCell ref="K7:M12"/>
    <mergeCell ref="K18:M23"/>
    <mergeCell ref="K31:M36"/>
    <mergeCell ref="K44:M49"/>
    <mergeCell ref="B84:F85"/>
    <mergeCell ref="G84:G85"/>
    <mergeCell ref="H84:H85"/>
    <mergeCell ref="I85:I86"/>
    <mergeCell ref="I113:I114"/>
    <mergeCell ref="H71:H72"/>
    <mergeCell ref="H73:H74"/>
    <mergeCell ref="B112:F113"/>
    <mergeCell ref="I111:I112"/>
    <mergeCell ref="B114:F115"/>
    <mergeCell ref="I72:I73"/>
    <mergeCell ref="I70:I71"/>
    <mergeCell ref="A88:H89"/>
    <mergeCell ref="A99:A100"/>
    <mergeCell ref="B99:F100"/>
    <mergeCell ref="G99:G100"/>
    <mergeCell ref="H99:H100"/>
    <mergeCell ref="I98:I99"/>
    <mergeCell ref="A97:A98"/>
    <mergeCell ref="B97:F98"/>
    <mergeCell ref="A114:A115"/>
    <mergeCell ref="A84:A85"/>
    <mergeCell ref="B86:F87"/>
    <mergeCell ref="G97:G98"/>
    <mergeCell ref="A35:A36"/>
    <mergeCell ref="B35:F36"/>
    <mergeCell ref="G35:G36"/>
    <mergeCell ref="H35:H36"/>
    <mergeCell ref="I32:I33"/>
    <mergeCell ref="B43:F43"/>
    <mergeCell ref="A44:A45"/>
    <mergeCell ref="B44:F45"/>
    <mergeCell ref="A37:H38"/>
    <mergeCell ref="H31:H32"/>
    <mergeCell ref="I45:I46"/>
    <mergeCell ref="A46:A47"/>
    <mergeCell ref="A33:A34"/>
    <mergeCell ref="B33:F34"/>
    <mergeCell ref="G33:G34"/>
    <mergeCell ref="H33:H34"/>
    <mergeCell ref="G44:G45"/>
    <mergeCell ref="H44:H45"/>
    <mergeCell ref="G46:G47"/>
    <mergeCell ref="H46:H47"/>
    <mergeCell ref="B46:F47"/>
    <mergeCell ref="I47:I48"/>
    <mergeCell ref="A48:A49"/>
    <mergeCell ref="B48:F49"/>
    <mergeCell ref="A116:H117"/>
    <mergeCell ref="A112:A113"/>
    <mergeCell ref="A101:A102"/>
    <mergeCell ref="B101:F102"/>
    <mergeCell ref="G101:G102"/>
    <mergeCell ref="H101:H102"/>
    <mergeCell ref="I100:I101"/>
    <mergeCell ref="A103:H104"/>
    <mergeCell ref="B109:F109"/>
    <mergeCell ref="A110:A111"/>
    <mergeCell ref="G112:G113"/>
    <mergeCell ref="H112:H113"/>
    <mergeCell ref="A95:I95"/>
    <mergeCell ref="B96:F96"/>
    <mergeCell ref="H97:H98"/>
    <mergeCell ref="A50:H50"/>
    <mergeCell ref="B6:F6"/>
    <mergeCell ref="B9:F10"/>
    <mergeCell ref="G9:G10"/>
    <mergeCell ref="H9:H10"/>
    <mergeCell ref="B11:F12"/>
    <mergeCell ref="G7:G8"/>
    <mergeCell ref="H7:H8"/>
    <mergeCell ref="A18:A19"/>
    <mergeCell ref="B18:F19"/>
    <mergeCell ref="A7:A8"/>
    <mergeCell ref="B7:F8"/>
    <mergeCell ref="G11:G12"/>
    <mergeCell ref="H11:H12"/>
    <mergeCell ref="H18:H19"/>
    <mergeCell ref="A9:A10"/>
    <mergeCell ref="B30:F30"/>
    <mergeCell ref="A31:A32"/>
    <mergeCell ref="B31:F32"/>
    <mergeCell ref="G31:G32"/>
    <mergeCell ref="I34:I35"/>
    <mergeCell ref="N71:N72"/>
    <mergeCell ref="N73:N74"/>
    <mergeCell ref="A1:J2"/>
    <mergeCell ref="J98:J99"/>
    <mergeCell ref="J85:J86"/>
    <mergeCell ref="A71:A72"/>
    <mergeCell ref="B71:F72"/>
    <mergeCell ref="B68:F68"/>
    <mergeCell ref="J72:J73"/>
    <mergeCell ref="B17:F17"/>
    <mergeCell ref="I8:I9"/>
    <mergeCell ref="A22:A23"/>
    <mergeCell ref="B22:F23"/>
    <mergeCell ref="G22:G23"/>
    <mergeCell ref="H22:H23"/>
    <mergeCell ref="A20:A21"/>
    <mergeCell ref="B20:F21"/>
    <mergeCell ref="G20:G21"/>
    <mergeCell ref="H20:H21"/>
    <mergeCell ref="A11:A12"/>
    <mergeCell ref="G18:G19"/>
    <mergeCell ref="I21:I22"/>
    <mergeCell ref="I10:I11"/>
    <mergeCell ref="A4:J4"/>
    <mergeCell ref="N84:N85"/>
    <mergeCell ref="N86:N87"/>
    <mergeCell ref="N97:N98"/>
    <mergeCell ref="N99:N100"/>
    <mergeCell ref="N101:N102"/>
    <mergeCell ref="N103:N104"/>
    <mergeCell ref="N112:N113"/>
    <mergeCell ref="N114:N115"/>
    <mergeCell ref="N7:N8"/>
    <mergeCell ref="N9:N10"/>
    <mergeCell ref="N11:N12"/>
    <mergeCell ref="N18:N19"/>
    <mergeCell ref="N20:N21"/>
    <mergeCell ref="N22:N23"/>
    <mergeCell ref="N31:N32"/>
    <mergeCell ref="N33:N34"/>
    <mergeCell ref="N35:N36"/>
    <mergeCell ref="N44:N45"/>
    <mergeCell ref="N46:N47"/>
    <mergeCell ref="N48:N49"/>
    <mergeCell ref="N58:N59"/>
    <mergeCell ref="N60:N61"/>
    <mergeCell ref="N62:N63"/>
    <mergeCell ref="N69:N70"/>
    <mergeCell ref="B73:F74"/>
    <mergeCell ref="J58:J59"/>
    <mergeCell ref="A59:A60"/>
    <mergeCell ref="B59:F60"/>
    <mergeCell ref="G59:G60"/>
    <mergeCell ref="H59:H60"/>
    <mergeCell ref="I60:I61"/>
    <mergeCell ref="J60:J61"/>
    <mergeCell ref="A61:A62"/>
    <mergeCell ref="B61:F62"/>
    <mergeCell ref="G61:G62"/>
    <mergeCell ref="H61:H62"/>
    <mergeCell ref="B57:F58"/>
    <mergeCell ref="A94:J94"/>
    <mergeCell ref="J111:J112"/>
    <mergeCell ref="A67:I67"/>
    <mergeCell ref="I74:I75"/>
    <mergeCell ref="J74:J75"/>
    <mergeCell ref="A75:A76"/>
    <mergeCell ref="B75:F76"/>
    <mergeCell ref="G75:G76"/>
    <mergeCell ref="H75:H76"/>
    <mergeCell ref="A77:H78"/>
    <mergeCell ref="B83:F83"/>
    <mergeCell ref="B110:F111"/>
    <mergeCell ref="G110:G111"/>
    <mergeCell ref="H110:H111"/>
    <mergeCell ref="H69:H70"/>
    <mergeCell ref="B69:F70"/>
    <mergeCell ref="G69:G70"/>
    <mergeCell ref="G86:G87"/>
    <mergeCell ref="G73:G74"/>
    <mergeCell ref="A69:A70"/>
    <mergeCell ref="G71:G72"/>
    <mergeCell ref="A86:A87"/>
    <mergeCell ref="H86:H87"/>
    <mergeCell ref="A73:A74"/>
  </mergeCells>
  <phoneticPr fontId="2" type="noConversion"/>
  <conditionalFormatting sqref="K31">
    <cfRule type="notContainsBlanks" dxfId="230" priority="91" stopIfTrue="1">
      <formula>LEN(TRIM(K31))&gt;0</formula>
    </cfRule>
  </conditionalFormatting>
  <conditionalFormatting sqref="K44">
    <cfRule type="notContainsBlanks" dxfId="229" priority="90" stopIfTrue="1">
      <formula>LEN(TRIM(K44))&gt;0</formula>
    </cfRule>
  </conditionalFormatting>
  <conditionalFormatting sqref="K7">
    <cfRule type="notContainsBlanks" dxfId="228" priority="89" stopIfTrue="1">
      <formula>LEN(TRIM(K7))&gt;0</formula>
    </cfRule>
  </conditionalFormatting>
  <conditionalFormatting sqref="K18">
    <cfRule type="notContainsBlanks" dxfId="227" priority="88" stopIfTrue="1">
      <formula>LEN(TRIM(K18))&gt;0</formula>
    </cfRule>
  </conditionalFormatting>
  <conditionalFormatting sqref="K31">
    <cfRule type="notContainsBlanks" dxfId="226" priority="87" stopIfTrue="1">
      <formula>LEN(TRIM(K31))&gt;0</formula>
    </cfRule>
  </conditionalFormatting>
  <conditionalFormatting sqref="K44">
    <cfRule type="notContainsBlanks" dxfId="225" priority="86" stopIfTrue="1">
      <formula>LEN(TRIM(K44))&gt;0</formula>
    </cfRule>
  </conditionalFormatting>
  <conditionalFormatting sqref="K44">
    <cfRule type="notContainsBlanks" dxfId="224" priority="85" stopIfTrue="1">
      <formula>LEN(TRIM(K44))&gt;0</formula>
    </cfRule>
  </conditionalFormatting>
  <conditionalFormatting sqref="K57">
    <cfRule type="notContainsBlanks" dxfId="223" priority="84" stopIfTrue="1">
      <formula>LEN(TRIM(K57))&gt;0</formula>
    </cfRule>
  </conditionalFormatting>
  <conditionalFormatting sqref="K57">
    <cfRule type="notContainsBlanks" dxfId="222" priority="83" stopIfTrue="1">
      <formula>LEN(TRIM(K57))&gt;0</formula>
    </cfRule>
  </conditionalFormatting>
  <conditionalFormatting sqref="K57">
    <cfRule type="notContainsBlanks" dxfId="221" priority="82" stopIfTrue="1">
      <formula>LEN(TRIM(K57))&gt;0</formula>
    </cfRule>
  </conditionalFormatting>
  <conditionalFormatting sqref="K69 K75">
    <cfRule type="notContainsBlanks" dxfId="220" priority="81" stopIfTrue="1">
      <formula>LEN(TRIM(K69))&gt;0</formula>
    </cfRule>
  </conditionalFormatting>
  <conditionalFormatting sqref="K69 K75">
    <cfRule type="notContainsBlanks" dxfId="219" priority="80" stopIfTrue="1">
      <formula>LEN(TRIM(K69))&gt;0</formula>
    </cfRule>
  </conditionalFormatting>
  <conditionalFormatting sqref="K69 K75">
    <cfRule type="notContainsBlanks" dxfId="218" priority="79" stopIfTrue="1">
      <formula>LEN(TRIM(K69))&gt;0</formula>
    </cfRule>
  </conditionalFormatting>
  <conditionalFormatting sqref="K84">
    <cfRule type="notContainsBlanks" dxfId="217" priority="78" stopIfTrue="1">
      <formula>LEN(TRIM(K84))&gt;0</formula>
    </cfRule>
  </conditionalFormatting>
  <conditionalFormatting sqref="K84">
    <cfRule type="notContainsBlanks" dxfId="216" priority="77" stopIfTrue="1">
      <formula>LEN(TRIM(K84))&gt;0</formula>
    </cfRule>
  </conditionalFormatting>
  <conditionalFormatting sqref="K84">
    <cfRule type="notContainsBlanks" dxfId="215" priority="76" stopIfTrue="1">
      <formula>LEN(TRIM(K84))&gt;0</formula>
    </cfRule>
  </conditionalFormatting>
  <conditionalFormatting sqref="K97 K101">
    <cfRule type="notContainsBlanks" dxfId="214" priority="75" stopIfTrue="1">
      <formula>LEN(TRIM(K97))&gt;0</formula>
    </cfRule>
  </conditionalFormatting>
  <conditionalFormatting sqref="K97 K101">
    <cfRule type="notContainsBlanks" dxfId="213" priority="74" stopIfTrue="1">
      <formula>LEN(TRIM(K97))&gt;0</formula>
    </cfRule>
  </conditionalFormatting>
  <conditionalFormatting sqref="K97 K101">
    <cfRule type="notContainsBlanks" dxfId="212" priority="73" stopIfTrue="1">
      <formula>LEN(TRIM(K97))&gt;0</formula>
    </cfRule>
  </conditionalFormatting>
  <conditionalFormatting sqref="K110 K114">
    <cfRule type="notContainsBlanks" dxfId="211" priority="72" stopIfTrue="1">
      <formula>LEN(TRIM(K110))&gt;0</formula>
    </cfRule>
  </conditionalFormatting>
  <conditionalFormatting sqref="K110 K114">
    <cfRule type="notContainsBlanks" dxfId="210" priority="71" stopIfTrue="1">
      <formula>LEN(TRIM(K110))&gt;0</formula>
    </cfRule>
  </conditionalFormatting>
  <conditionalFormatting sqref="K110 K114">
    <cfRule type="notContainsBlanks" dxfId="209" priority="70" stopIfTrue="1">
      <formula>LEN(TRIM(K110))&gt;0</formula>
    </cfRule>
  </conditionalFormatting>
  <conditionalFormatting sqref="K97 K101">
    <cfRule type="notContainsBlanks" dxfId="208" priority="69" stopIfTrue="1">
      <formula>LEN(TRIM(K97))&gt;0</formula>
    </cfRule>
  </conditionalFormatting>
  <conditionalFormatting sqref="K97 K101">
    <cfRule type="notContainsBlanks" dxfId="207" priority="68" stopIfTrue="1">
      <formula>LEN(TRIM(K97))&gt;0</formula>
    </cfRule>
  </conditionalFormatting>
  <conditionalFormatting sqref="K97 K101">
    <cfRule type="notContainsBlanks" dxfId="206" priority="67" stopIfTrue="1">
      <formula>LEN(TRIM(K97))&gt;0</formula>
    </cfRule>
  </conditionalFormatting>
  <conditionalFormatting sqref="K110 K114">
    <cfRule type="notContainsBlanks" dxfId="205" priority="66" stopIfTrue="1">
      <formula>LEN(TRIM(K110))&gt;0</formula>
    </cfRule>
  </conditionalFormatting>
  <conditionalFormatting sqref="K110 K114">
    <cfRule type="notContainsBlanks" dxfId="204" priority="65" stopIfTrue="1">
      <formula>LEN(TRIM(K110))&gt;0</formula>
    </cfRule>
  </conditionalFormatting>
  <conditionalFormatting sqref="K110 K114">
    <cfRule type="notContainsBlanks" dxfId="203" priority="64" stopIfTrue="1">
      <formula>LEN(TRIM(K110))&gt;0</formula>
    </cfRule>
  </conditionalFormatting>
  <conditionalFormatting sqref="K110 K114">
    <cfRule type="notContainsBlanks" dxfId="202" priority="63" stopIfTrue="1">
      <formula>LEN(TRIM(K110))&gt;0</formula>
    </cfRule>
  </conditionalFormatting>
  <conditionalFormatting sqref="K110 K114">
    <cfRule type="notContainsBlanks" dxfId="201" priority="62" stopIfTrue="1">
      <formula>LEN(TRIM(K110))&gt;0</formula>
    </cfRule>
  </conditionalFormatting>
  <conditionalFormatting sqref="K110 K114">
    <cfRule type="notContainsBlanks" dxfId="200" priority="61" stopIfTrue="1">
      <formula>LEN(TRIM(K110))&gt;0</formula>
    </cfRule>
  </conditionalFormatting>
  <conditionalFormatting sqref="K110 K114">
    <cfRule type="notContainsBlanks" dxfId="199" priority="60" stopIfTrue="1">
      <formula>LEN(TRIM(K110))&gt;0</formula>
    </cfRule>
  </conditionalFormatting>
  <conditionalFormatting sqref="K110 K114">
    <cfRule type="notContainsBlanks" dxfId="198" priority="59" stopIfTrue="1">
      <formula>LEN(TRIM(K110))&gt;0</formula>
    </cfRule>
  </conditionalFormatting>
  <conditionalFormatting sqref="K110 K114">
    <cfRule type="notContainsBlanks" dxfId="197" priority="58" stopIfTrue="1">
      <formula>LEN(TRIM(K110))&gt;0</formula>
    </cfRule>
  </conditionalFormatting>
  <conditionalFormatting sqref="K110 K114">
    <cfRule type="notContainsBlanks" dxfId="196" priority="57" stopIfTrue="1">
      <formula>LEN(TRIM(K110))&gt;0</formula>
    </cfRule>
  </conditionalFormatting>
  <conditionalFormatting sqref="K110 K114">
    <cfRule type="notContainsBlanks" dxfId="195" priority="56" stopIfTrue="1">
      <formula>LEN(TRIM(K110))&gt;0</formula>
    </cfRule>
  </conditionalFormatting>
  <conditionalFormatting sqref="K110 K114">
    <cfRule type="notContainsBlanks" dxfId="194" priority="55" stopIfTrue="1">
      <formula>LEN(TRIM(K110))&gt;0</formula>
    </cfRule>
  </conditionalFormatting>
  <conditionalFormatting sqref="K84">
    <cfRule type="notContainsBlanks" dxfId="193" priority="54" stopIfTrue="1">
      <formula>LEN(TRIM(K84))&gt;0</formula>
    </cfRule>
  </conditionalFormatting>
  <conditionalFormatting sqref="K84">
    <cfRule type="notContainsBlanks" dxfId="192" priority="53" stopIfTrue="1">
      <formula>LEN(TRIM(K84))&gt;0</formula>
    </cfRule>
  </conditionalFormatting>
  <conditionalFormatting sqref="K84">
    <cfRule type="notContainsBlanks" dxfId="191" priority="52" stopIfTrue="1">
      <formula>LEN(TRIM(K84))&gt;0</formula>
    </cfRule>
  </conditionalFormatting>
  <conditionalFormatting sqref="K84">
    <cfRule type="notContainsBlanks" dxfId="190" priority="51" stopIfTrue="1">
      <formula>LEN(TRIM(K84))&gt;0</formula>
    </cfRule>
  </conditionalFormatting>
  <conditionalFormatting sqref="K84">
    <cfRule type="notContainsBlanks" dxfId="189" priority="50" stopIfTrue="1">
      <formula>LEN(TRIM(K84))&gt;0</formula>
    </cfRule>
  </conditionalFormatting>
  <conditionalFormatting sqref="K84">
    <cfRule type="notContainsBlanks" dxfId="188" priority="49" stopIfTrue="1">
      <formula>LEN(TRIM(K84))&gt;0</formula>
    </cfRule>
  </conditionalFormatting>
  <conditionalFormatting sqref="K84">
    <cfRule type="notContainsBlanks" dxfId="187" priority="48" stopIfTrue="1">
      <formula>LEN(TRIM(K84))&gt;0</formula>
    </cfRule>
  </conditionalFormatting>
  <conditionalFormatting sqref="K84">
    <cfRule type="notContainsBlanks" dxfId="186" priority="47" stopIfTrue="1">
      <formula>LEN(TRIM(K84))&gt;0</formula>
    </cfRule>
  </conditionalFormatting>
  <conditionalFormatting sqref="K84">
    <cfRule type="notContainsBlanks" dxfId="185" priority="46" stopIfTrue="1">
      <formula>LEN(TRIM(K84))&gt;0</formula>
    </cfRule>
  </conditionalFormatting>
  <conditionalFormatting sqref="K84">
    <cfRule type="notContainsBlanks" dxfId="184" priority="45" stopIfTrue="1">
      <formula>LEN(TRIM(K84))&gt;0</formula>
    </cfRule>
  </conditionalFormatting>
  <conditionalFormatting sqref="K84">
    <cfRule type="notContainsBlanks" dxfId="183" priority="44" stopIfTrue="1">
      <formula>LEN(TRIM(K84))&gt;0</formula>
    </cfRule>
  </conditionalFormatting>
  <conditionalFormatting sqref="K84">
    <cfRule type="notContainsBlanks" dxfId="182" priority="43" stopIfTrue="1">
      <formula>LEN(TRIM(K84))&gt;0</formula>
    </cfRule>
  </conditionalFormatting>
  <conditionalFormatting sqref="K84">
    <cfRule type="notContainsBlanks" dxfId="181" priority="42" stopIfTrue="1">
      <formula>LEN(TRIM(K84))&gt;0</formula>
    </cfRule>
  </conditionalFormatting>
  <conditionalFormatting sqref="K84">
    <cfRule type="notContainsBlanks" dxfId="180" priority="41" stopIfTrue="1">
      <formula>LEN(TRIM(K84))&gt;0</formula>
    </cfRule>
  </conditionalFormatting>
  <conditionalFormatting sqref="K84">
    <cfRule type="notContainsBlanks" dxfId="179" priority="40" stopIfTrue="1">
      <formula>LEN(TRIM(K84))&gt;0</formula>
    </cfRule>
  </conditionalFormatting>
  <conditionalFormatting sqref="K69 K73">
    <cfRule type="notContainsBlanks" dxfId="178" priority="39" stopIfTrue="1">
      <formula>LEN(TRIM(K69))&gt;0</formula>
    </cfRule>
  </conditionalFormatting>
  <conditionalFormatting sqref="K69 K73">
    <cfRule type="notContainsBlanks" dxfId="177" priority="38" stopIfTrue="1">
      <formula>LEN(TRIM(K69))&gt;0</formula>
    </cfRule>
  </conditionalFormatting>
  <conditionalFormatting sqref="K69 K73">
    <cfRule type="notContainsBlanks" dxfId="176" priority="37" stopIfTrue="1">
      <formula>LEN(TRIM(K69))&gt;0</formula>
    </cfRule>
  </conditionalFormatting>
  <conditionalFormatting sqref="K69 K73">
    <cfRule type="notContainsBlanks" dxfId="175" priority="36" stopIfTrue="1">
      <formula>LEN(TRIM(K69))&gt;0</formula>
    </cfRule>
  </conditionalFormatting>
  <conditionalFormatting sqref="K69 K73">
    <cfRule type="notContainsBlanks" dxfId="174" priority="35" stopIfTrue="1">
      <formula>LEN(TRIM(K69))&gt;0</formula>
    </cfRule>
  </conditionalFormatting>
  <conditionalFormatting sqref="K69 K73">
    <cfRule type="notContainsBlanks" dxfId="173" priority="34" stopIfTrue="1">
      <formula>LEN(TRIM(K69))&gt;0</formula>
    </cfRule>
  </conditionalFormatting>
  <conditionalFormatting sqref="K69 K73">
    <cfRule type="notContainsBlanks" dxfId="172" priority="33" stopIfTrue="1">
      <formula>LEN(TRIM(K69))&gt;0</formula>
    </cfRule>
  </conditionalFormatting>
  <conditionalFormatting sqref="K69 K73">
    <cfRule type="notContainsBlanks" dxfId="171" priority="32" stopIfTrue="1">
      <formula>LEN(TRIM(K69))&gt;0</formula>
    </cfRule>
  </conditionalFormatting>
  <conditionalFormatting sqref="K69 K73">
    <cfRule type="notContainsBlanks" dxfId="170" priority="31" stopIfTrue="1">
      <formula>LEN(TRIM(K69))&gt;0</formula>
    </cfRule>
  </conditionalFormatting>
  <conditionalFormatting sqref="K69 K73">
    <cfRule type="notContainsBlanks" dxfId="169" priority="30" stopIfTrue="1">
      <formula>LEN(TRIM(K69))&gt;0</formula>
    </cfRule>
  </conditionalFormatting>
  <conditionalFormatting sqref="K69 K73">
    <cfRule type="notContainsBlanks" dxfId="168" priority="29" stopIfTrue="1">
      <formula>LEN(TRIM(K69))&gt;0</formula>
    </cfRule>
  </conditionalFormatting>
  <conditionalFormatting sqref="K69 K73">
    <cfRule type="notContainsBlanks" dxfId="167" priority="28" stopIfTrue="1">
      <formula>LEN(TRIM(K69))&gt;0</formula>
    </cfRule>
  </conditionalFormatting>
  <conditionalFormatting sqref="K69 K73">
    <cfRule type="notContainsBlanks" dxfId="166" priority="27" stopIfTrue="1">
      <formula>LEN(TRIM(K69))&gt;0</formula>
    </cfRule>
  </conditionalFormatting>
  <conditionalFormatting sqref="K69 K73">
    <cfRule type="notContainsBlanks" dxfId="165" priority="26" stopIfTrue="1">
      <formula>LEN(TRIM(K69))&gt;0</formula>
    </cfRule>
  </conditionalFormatting>
  <conditionalFormatting sqref="K69 K73">
    <cfRule type="notContainsBlanks" dxfId="164" priority="25" stopIfTrue="1">
      <formula>LEN(TRIM(K69))&gt;0</formula>
    </cfRule>
  </conditionalFormatting>
  <conditionalFormatting sqref="K69 K73">
    <cfRule type="notContainsBlanks" dxfId="163" priority="24" stopIfTrue="1">
      <formula>LEN(TRIM(K69))&gt;0</formula>
    </cfRule>
  </conditionalFormatting>
  <conditionalFormatting sqref="K69 K73">
    <cfRule type="notContainsBlanks" dxfId="162" priority="23" stopIfTrue="1">
      <formula>LEN(TRIM(K69))&gt;0</formula>
    </cfRule>
  </conditionalFormatting>
  <conditionalFormatting sqref="K69 K73">
    <cfRule type="notContainsBlanks" dxfId="161" priority="22" stopIfTrue="1">
      <formula>LEN(TRIM(K69))&gt;0</formula>
    </cfRule>
  </conditionalFormatting>
  <conditionalFormatting sqref="K57">
    <cfRule type="notContainsBlanks" dxfId="160" priority="21" stopIfTrue="1">
      <formula>LEN(TRIM(K57))&gt;0</formula>
    </cfRule>
  </conditionalFormatting>
  <conditionalFormatting sqref="K57">
    <cfRule type="notContainsBlanks" dxfId="159" priority="20" stopIfTrue="1">
      <formula>LEN(TRIM(K57))&gt;0</formula>
    </cfRule>
  </conditionalFormatting>
  <conditionalFormatting sqref="K57">
    <cfRule type="notContainsBlanks" dxfId="158" priority="19" stopIfTrue="1">
      <formula>LEN(TRIM(K57))&gt;0</formula>
    </cfRule>
  </conditionalFormatting>
  <conditionalFormatting sqref="K57 K61">
    <cfRule type="notContainsBlanks" dxfId="157" priority="18" stopIfTrue="1">
      <formula>LEN(TRIM(K57))&gt;0</formula>
    </cfRule>
  </conditionalFormatting>
  <conditionalFormatting sqref="K57 K61">
    <cfRule type="notContainsBlanks" dxfId="156" priority="17" stopIfTrue="1">
      <formula>LEN(TRIM(K57))&gt;0</formula>
    </cfRule>
  </conditionalFormatting>
  <conditionalFormatting sqref="K57 K61">
    <cfRule type="notContainsBlanks" dxfId="155" priority="16" stopIfTrue="1">
      <formula>LEN(TRIM(K57))&gt;0</formula>
    </cfRule>
  </conditionalFormatting>
  <conditionalFormatting sqref="K57 K61">
    <cfRule type="notContainsBlanks" dxfId="154" priority="15" stopIfTrue="1">
      <formula>LEN(TRIM(K57))&gt;0</formula>
    </cfRule>
  </conditionalFormatting>
  <conditionalFormatting sqref="K57 K61">
    <cfRule type="notContainsBlanks" dxfId="153" priority="14" stopIfTrue="1">
      <formula>LEN(TRIM(K57))&gt;0</formula>
    </cfRule>
  </conditionalFormatting>
  <conditionalFormatting sqref="K57 K61">
    <cfRule type="notContainsBlanks" dxfId="152" priority="13" stopIfTrue="1">
      <formula>LEN(TRIM(K57))&gt;0</formula>
    </cfRule>
  </conditionalFormatting>
  <conditionalFormatting sqref="K57 K61">
    <cfRule type="notContainsBlanks" dxfId="151" priority="12" stopIfTrue="1">
      <formula>LEN(TRIM(K57))&gt;0</formula>
    </cfRule>
  </conditionalFormatting>
  <conditionalFormatting sqref="K57 K61">
    <cfRule type="notContainsBlanks" dxfId="150" priority="11" stopIfTrue="1">
      <formula>LEN(TRIM(K57))&gt;0</formula>
    </cfRule>
  </conditionalFormatting>
  <conditionalFormatting sqref="K57 K61">
    <cfRule type="notContainsBlanks" dxfId="149" priority="10" stopIfTrue="1">
      <formula>LEN(TRIM(K57))&gt;0</formula>
    </cfRule>
  </conditionalFormatting>
  <conditionalFormatting sqref="K57 K61">
    <cfRule type="notContainsBlanks" dxfId="148" priority="9" stopIfTrue="1">
      <formula>LEN(TRIM(K57))&gt;0</formula>
    </cfRule>
  </conditionalFormatting>
  <conditionalFormatting sqref="K57 K61">
    <cfRule type="notContainsBlanks" dxfId="147" priority="8" stopIfTrue="1">
      <formula>LEN(TRIM(K57))&gt;0</formula>
    </cfRule>
  </conditionalFormatting>
  <conditionalFormatting sqref="K57 K61">
    <cfRule type="notContainsBlanks" dxfId="146" priority="7" stopIfTrue="1">
      <formula>LEN(TRIM(K57))&gt;0</formula>
    </cfRule>
  </conditionalFormatting>
  <conditionalFormatting sqref="K57 K61">
    <cfRule type="notContainsBlanks" dxfId="145" priority="6" stopIfTrue="1">
      <formula>LEN(TRIM(K57))&gt;0</formula>
    </cfRule>
  </conditionalFormatting>
  <conditionalFormatting sqref="K57 K61">
    <cfRule type="notContainsBlanks" dxfId="144" priority="5" stopIfTrue="1">
      <formula>LEN(TRIM(K57))&gt;0</formula>
    </cfRule>
  </conditionalFormatting>
  <conditionalFormatting sqref="K57 K61">
    <cfRule type="notContainsBlanks" dxfId="143" priority="4" stopIfTrue="1">
      <formula>LEN(TRIM(K57))&gt;0</formula>
    </cfRule>
  </conditionalFormatting>
  <conditionalFormatting sqref="K57 K61">
    <cfRule type="notContainsBlanks" dxfId="142" priority="3" stopIfTrue="1">
      <formula>LEN(TRIM(K57))&gt;0</formula>
    </cfRule>
  </conditionalFormatting>
  <conditionalFormatting sqref="K57 K61">
    <cfRule type="notContainsBlanks" dxfId="141" priority="2" stopIfTrue="1">
      <formula>LEN(TRIM(K57))&gt;0</formula>
    </cfRule>
  </conditionalFormatting>
  <conditionalFormatting sqref="K57 K61">
    <cfRule type="notContainsBlanks" dxfId="140" priority="1" stopIfTrue="1">
      <formula>LEN(TRIM(K57))&gt;0</formula>
    </cfRule>
  </conditionalFormatting>
  <dataValidations count="3">
    <dataValidation type="list" allowBlank="1" showInputMessage="1" showErrorMessage="1" sqref="H118 H110:H115 H97:H102 H90 H105 H79 H84:H87 H57:H63 H69:H76 H51 H44:H49 H31:H36 H39 H18:H24 H7:H13">
      <formula1>"' ,x"</formula1>
    </dataValidation>
    <dataValidation allowBlank="1" showInputMessage="1" showErrorMessage="1" sqref="I68 I56 I109 I96 I83 I30 I43 I17 G1:G1048576"/>
    <dataValidation type="list" allowBlank="1" showInputMessage="1" showErrorMessage="1" sqref="I98:I101 I70:I75 I111:I114 I58:I61 I85:I86 I32:I35 I45:I48 I19:I22 I8:I11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2" verticalDpi="4294967292" r:id="rId1"/>
  <headerFooter alignWithMargins="0">
    <oddHeader>&amp;C&amp;"Trebuchet MS,Grassetto Corsivo"SCHEDA VALUTAZIONE NC/SC: &amp;A</oddHeader>
    <oddFooter xml:space="preserve">&amp;C&amp;P  di &amp;N  </oddFooter>
  </headerFooter>
  <rowBreaks count="2" manualBreakCount="2">
    <brk id="54" max="9" man="1"/>
    <brk id="110" max="9" man="1"/>
  </rowBreaks>
  <cellWatches>
    <cellWatch r="H9"/>
    <cellWatch r="H11"/>
    <cellWatch r="H35"/>
  </cellWatches>
</worksheet>
</file>

<file path=xl/worksheets/sheet4.xml><?xml version="1.0" encoding="utf-8"?>
<worksheet xmlns="http://schemas.openxmlformats.org/spreadsheetml/2006/main" xmlns:r="http://schemas.openxmlformats.org/officeDocument/2006/relationships">
  <sheetPr codeName="Foglio1">
    <tabColor rgb="FFFFC000"/>
  </sheetPr>
  <dimension ref="A1:XFD271"/>
  <sheetViews>
    <sheetView tabSelected="1" topLeftCell="A4" zoomScaleNormal="100" zoomScaleSheetLayoutView="70" workbookViewId="0">
      <selection activeCell="B44" sqref="B44:F45"/>
    </sheetView>
  </sheetViews>
  <sheetFormatPr defaultColWidth="11" defaultRowHeight="12.75"/>
  <cols>
    <col min="1" max="1" width="4.5" style="4" customWidth="1"/>
    <col min="2" max="6" width="13.625" style="1" customWidth="1"/>
    <col min="7" max="7" width="4.75" style="4" bestFit="1" customWidth="1"/>
    <col min="8" max="8" width="7.125" style="1" bestFit="1" customWidth="1"/>
    <col min="9" max="9" width="4.625" style="1" customWidth="1"/>
    <col min="10" max="10" width="5.125" style="1" customWidth="1"/>
    <col min="11" max="11" width="15" style="150" customWidth="1"/>
    <col min="12" max="13" width="11" style="151"/>
    <col min="14" max="14" width="4.625" style="3" hidden="1" customWidth="1"/>
    <col min="15" max="15" width="4" hidden="1" customWidth="1"/>
    <col min="16" max="16" width="11" style="2" hidden="1" customWidth="1"/>
    <col min="17" max="20" width="0" style="1" hidden="1" customWidth="1"/>
    <col min="21" max="21" width="11" style="92"/>
    <col min="22" max="16383" width="0" style="1" hidden="1" customWidth="1"/>
    <col min="16384" max="16384" width="11" style="92"/>
  </cols>
  <sheetData>
    <row r="1" spans="1:23 16384:16384" ht="18.75" customHeight="1">
      <c r="A1" s="407" t="s">
        <v>162</v>
      </c>
      <c r="B1" s="408"/>
      <c r="C1" s="408"/>
      <c r="D1" s="408"/>
      <c r="E1" s="408"/>
      <c r="F1" s="408"/>
      <c r="G1" s="408"/>
      <c r="H1" s="408"/>
      <c r="I1" s="408"/>
      <c r="J1" s="409"/>
      <c r="K1" s="138"/>
      <c r="L1" s="130"/>
      <c r="M1" s="130"/>
      <c r="N1" s="13"/>
    </row>
    <row r="2" spans="1:23 16384:16384" ht="18.75" customHeight="1">
      <c r="A2" s="410"/>
      <c r="B2" s="411"/>
      <c r="C2" s="411"/>
      <c r="D2" s="411"/>
      <c r="E2" s="411"/>
      <c r="F2" s="411"/>
      <c r="G2" s="411"/>
      <c r="H2" s="411"/>
      <c r="I2" s="411"/>
      <c r="J2" s="412"/>
      <c r="K2" s="138"/>
      <c r="L2" s="130"/>
      <c r="M2" s="130"/>
      <c r="N2" s="13"/>
    </row>
    <row r="3" spans="1:23 16384:16384">
      <c r="A3" s="406"/>
      <c r="B3" s="406"/>
      <c r="C3" s="406"/>
      <c r="D3" s="406"/>
      <c r="E3" s="406"/>
      <c r="F3" s="406"/>
      <c r="G3" s="406"/>
      <c r="H3" s="406"/>
      <c r="I3" s="406"/>
      <c r="J3" s="99"/>
      <c r="K3" s="138"/>
      <c r="L3" s="130"/>
      <c r="M3" s="130"/>
      <c r="N3" s="5"/>
      <c r="W3" s="35"/>
    </row>
    <row r="4" spans="1:23 16384:16384" ht="14.25">
      <c r="A4" s="406" t="s">
        <v>163</v>
      </c>
      <c r="B4" s="406"/>
      <c r="C4" s="406"/>
      <c r="D4" s="406"/>
      <c r="E4" s="406"/>
      <c r="F4" s="406"/>
      <c r="G4" s="406" t="s">
        <v>13</v>
      </c>
      <c r="H4" s="406" t="s">
        <v>11</v>
      </c>
      <c r="I4" s="406" t="s">
        <v>12</v>
      </c>
      <c r="J4" s="99"/>
      <c r="K4" s="139"/>
      <c r="L4" s="140"/>
      <c r="M4" s="140"/>
      <c r="N4" s="5"/>
      <c r="O4" s="35" t="s">
        <v>254</v>
      </c>
      <c r="P4" s="35" t="s">
        <v>255</v>
      </c>
      <c r="Q4" s="35" t="s">
        <v>256</v>
      </c>
      <c r="R4" s="35" t="s">
        <v>25</v>
      </c>
      <c r="S4" s="35" t="s">
        <v>39</v>
      </c>
      <c r="T4" s="35" t="s">
        <v>40</v>
      </c>
    </row>
    <row r="5" spans="1:23 16384:16384" s="4" customFormat="1" ht="14.1" customHeight="1">
      <c r="A5" s="52" t="s">
        <v>6</v>
      </c>
      <c r="B5" s="391" t="s">
        <v>273</v>
      </c>
      <c r="C5" s="392"/>
      <c r="D5" s="392"/>
      <c r="E5" s="392"/>
      <c r="F5" s="393"/>
      <c r="G5" s="62" t="s">
        <v>127</v>
      </c>
      <c r="H5" s="62" t="s">
        <v>126</v>
      </c>
      <c r="I5" s="18" t="s">
        <v>25</v>
      </c>
      <c r="J5" s="18" t="s">
        <v>216</v>
      </c>
      <c r="K5" s="139"/>
      <c r="L5" s="141"/>
      <c r="M5" s="141"/>
      <c r="N5" s="52" t="str">
        <f>A5</f>
        <v>A1</v>
      </c>
      <c r="O5">
        <f>SUMIF(H6:H11,"x",G6:G11)</f>
        <v>0</v>
      </c>
      <c r="P5" s="2">
        <f>IF(COUNTIF(H6:H11,"x")=0,MAX(G6:G11),0)</f>
        <v>6</v>
      </c>
      <c r="Q5" s="1">
        <f>MAX(G6:G11)</f>
        <v>6</v>
      </c>
      <c r="R5">
        <f>IF(SUM(J7:J12)&lt;&gt;0,SUM(J7:J12),0)</f>
        <v>0</v>
      </c>
      <c r="S5">
        <f>IF(R5&lt;0,O5,O5+R5)</f>
        <v>0</v>
      </c>
      <c r="T5" s="1">
        <f>IF(R5&gt;0,O5,O5+R5)</f>
        <v>0</v>
      </c>
      <c r="U5" s="98"/>
      <c r="XFD5" s="98"/>
    </row>
    <row r="6" spans="1:23 16384:16384" ht="11.45" customHeight="1">
      <c r="A6" s="336" t="s">
        <v>17</v>
      </c>
      <c r="B6" s="338" t="s">
        <v>250</v>
      </c>
      <c r="C6" s="339"/>
      <c r="D6" s="339"/>
      <c r="E6" s="339"/>
      <c r="F6" s="340"/>
      <c r="G6" s="344">
        <v>0</v>
      </c>
      <c r="H6" s="353"/>
      <c r="I6" s="42"/>
      <c r="J6" s="21"/>
      <c r="K6" s="376" t="str">
        <f>IF(COUNTIF(H6:H11,"x")&gt;1,"ERROR MULTIPLE SELECTION!","")</f>
        <v/>
      </c>
      <c r="L6" s="376"/>
      <c r="M6" s="376"/>
      <c r="N6" s="356"/>
    </row>
    <row r="7" spans="1:23 16384:16384" ht="11.45" customHeight="1">
      <c r="A7" s="337"/>
      <c r="B7" s="341"/>
      <c r="C7" s="342"/>
      <c r="D7" s="342"/>
      <c r="E7" s="342"/>
      <c r="F7" s="343"/>
      <c r="G7" s="345"/>
      <c r="H7" s="354"/>
      <c r="I7" s="335"/>
      <c r="J7" s="332" t="str">
        <f>IF(OR(I7="",H6=H8),"",IF(H6="x",G8-G6,G6-G8))</f>
        <v/>
      </c>
      <c r="K7" s="376"/>
      <c r="L7" s="376"/>
      <c r="M7" s="376"/>
      <c r="N7" s="357"/>
    </row>
    <row r="8" spans="1:23 16384:16384" ht="11.45" customHeight="1">
      <c r="A8" s="336" t="s">
        <v>18</v>
      </c>
      <c r="B8" s="338" t="s">
        <v>261</v>
      </c>
      <c r="C8" s="339"/>
      <c r="D8" s="339"/>
      <c r="E8" s="339"/>
      <c r="F8" s="340"/>
      <c r="G8" s="344">
        <v>3</v>
      </c>
      <c r="H8" s="353"/>
      <c r="I8" s="335"/>
      <c r="J8" s="333"/>
      <c r="K8" s="376"/>
      <c r="L8" s="376"/>
      <c r="M8" s="376"/>
      <c r="N8" s="356"/>
    </row>
    <row r="9" spans="1:23 16384:16384" ht="11.45" customHeight="1">
      <c r="A9" s="337"/>
      <c r="B9" s="341"/>
      <c r="C9" s="342"/>
      <c r="D9" s="342"/>
      <c r="E9" s="342"/>
      <c r="F9" s="343"/>
      <c r="G9" s="345"/>
      <c r="H9" s="354"/>
      <c r="I9" s="335"/>
      <c r="J9" s="332" t="str">
        <f>IF(OR(I9="",H8=H10),"",IF(H8="x",G10-G8,G8-G10))</f>
        <v/>
      </c>
      <c r="K9" s="376"/>
      <c r="L9" s="376"/>
      <c r="M9" s="376"/>
      <c r="N9" s="357"/>
    </row>
    <row r="10" spans="1:23 16384:16384" ht="11.45" customHeight="1">
      <c r="A10" s="336" t="s">
        <v>19</v>
      </c>
      <c r="B10" s="338" t="s">
        <v>179</v>
      </c>
      <c r="C10" s="339"/>
      <c r="D10" s="339"/>
      <c r="E10" s="339"/>
      <c r="F10" s="340"/>
      <c r="G10" s="344">
        <v>6</v>
      </c>
      <c r="H10" s="353"/>
      <c r="I10" s="335"/>
      <c r="J10" s="333"/>
      <c r="K10" s="376"/>
      <c r="L10" s="376"/>
      <c r="M10" s="376"/>
      <c r="N10" s="356"/>
    </row>
    <row r="11" spans="1:23 16384:16384" ht="11.45" customHeight="1">
      <c r="A11" s="337"/>
      <c r="B11" s="341"/>
      <c r="C11" s="342"/>
      <c r="D11" s="342"/>
      <c r="E11" s="342"/>
      <c r="F11" s="343"/>
      <c r="G11" s="345"/>
      <c r="H11" s="354"/>
      <c r="I11" s="335"/>
      <c r="J11" s="379" t="str">
        <f>IF(OR(I11="",H6=H10),"",IF(H6="x",G10-G6,G6-G10))</f>
        <v/>
      </c>
      <c r="K11" s="376"/>
      <c r="L11" s="376"/>
      <c r="M11" s="376"/>
      <c r="N11" s="357"/>
    </row>
    <row r="12" spans="1:23 16384:16384" ht="11.25" customHeight="1">
      <c r="A12" s="72"/>
      <c r="B12" s="73"/>
      <c r="C12" s="73"/>
      <c r="D12" s="73"/>
      <c r="E12" s="73"/>
      <c r="F12" s="73"/>
      <c r="G12" s="72"/>
      <c r="H12" s="72"/>
      <c r="I12" s="335"/>
      <c r="J12" s="380"/>
      <c r="K12" s="142" t="s">
        <v>164</v>
      </c>
      <c r="L12" s="132"/>
      <c r="M12" s="132"/>
      <c r="N12" s="12"/>
    </row>
    <row r="13" spans="1:23 16384:16384" ht="15.6" customHeight="1">
      <c r="A13" s="123" t="s">
        <v>125</v>
      </c>
      <c r="B13" s="124"/>
      <c r="C13" s="124"/>
      <c r="D13" s="124"/>
      <c r="E13" s="124"/>
      <c r="F13" s="124"/>
      <c r="G13" s="124"/>
      <c r="H13" s="124"/>
      <c r="I13" s="125"/>
      <c r="J13" s="14"/>
      <c r="K13" s="143"/>
      <c r="L13" s="132"/>
      <c r="M13" s="132"/>
      <c r="N13"/>
      <c r="P13"/>
      <c r="Q13"/>
      <c r="R13"/>
    </row>
    <row r="14" spans="1:23 16384:16384" ht="15.6" customHeight="1">
      <c r="A14" s="126"/>
      <c r="B14" s="127"/>
      <c r="C14" s="127"/>
      <c r="D14" s="127"/>
      <c r="E14" s="127"/>
      <c r="F14" s="127"/>
      <c r="G14" s="127"/>
      <c r="H14" s="127"/>
      <c r="I14" s="128"/>
      <c r="J14" s="14"/>
      <c r="K14" s="143"/>
      <c r="L14" s="132"/>
      <c r="M14" s="132"/>
      <c r="N14"/>
      <c r="P14"/>
      <c r="Q14"/>
      <c r="R14"/>
    </row>
    <row r="15" spans="1:23 16384:16384" ht="12.75" customHeight="1">
      <c r="A15" s="89"/>
      <c r="B15" s="42"/>
      <c r="C15" s="42"/>
      <c r="D15" s="42"/>
      <c r="E15" s="42"/>
      <c r="F15" s="42"/>
      <c r="G15" s="89"/>
      <c r="H15" s="42"/>
      <c r="I15" s="42"/>
      <c r="J15" s="55"/>
      <c r="K15" s="144"/>
      <c r="L15" s="145"/>
      <c r="M15" s="145"/>
    </row>
    <row r="16" spans="1:23 16384:16384" ht="14.1" customHeight="1">
      <c r="A16" s="52" t="s">
        <v>7</v>
      </c>
      <c r="B16" s="391" t="s">
        <v>395</v>
      </c>
      <c r="C16" s="392"/>
      <c r="D16" s="392"/>
      <c r="E16" s="392"/>
      <c r="F16" s="393"/>
      <c r="G16" s="62" t="s">
        <v>127</v>
      </c>
      <c r="H16" s="63" t="s">
        <v>126</v>
      </c>
      <c r="I16" s="17" t="s">
        <v>25</v>
      </c>
      <c r="J16" s="17" t="s">
        <v>216</v>
      </c>
      <c r="K16" s="144"/>
      <c r="L16" s="145"/>
      <c r="M16" s="145"/>
      <c r="N16" s="52" t="str">
        <f>A16</f>
        <v>A2</v>
      </c>
      <c r="O16">
        <f>SUMIF(H17:H26,"x",G17:G26)</f>
        <v>0</v>
      </c>
      <c r="P16" s="2">
        <f>IF(COUNTIF(H17:H26,"x")=0,MAX(G17:G26),0)</f>
        <v>12</v>
      </c>
      <c r="Q16" s="1">
        <f>MAX(G17:G26)</f>
        <v>12</v>
      </c>
      <c r="R16">
        <f>IF(SUM(J18:J25)&lt;&gt;0,SUM(J18:J25),0)</f>
        <v>0</v>
      </c>
      <c r="S16">
        <f>IF(R16&lt;0,O16,O16+R16)</f>
        <v>0</v>
      </c>
      <c r="T16" s="1">
        <f>IF(R16&gt;0,O16,O16+R16)</f>
        <v>0</v>
      </c>
    </row>
    <row r="17" spans="1:20" ht="17.100000000000001" customHeight="1">
      <c r="A17" s="336" t="s">
        <v>17</v>
      </c>
      <c r="B17" s="338" t="s">
        <v>173</v>
      </c>
      <c r="C17" s="339"/>
      <c r="D17" s="339"/>
      <c r="E17" s="339"/>
      <c r="F17" s="340"/>
      <c r="G17" s="344">
        <v>0</v>
      </c>
      <c r="H17" s="353"/>
      <c r="I17" s="100"/>
      <c r="J17" s="42"/>
      <c r="K17" s="376" t="str">
        <f>IF(COUNTIF(H17:H26,"x")&gt;1,"ERROR MULTIPLE SELECTION!","")</f>
        <v/>
      </c>
      <c r="L17" s="376"/>
      <c r="M17" s="376"/>
      <c r="N17" s="356"/>
    </row>
    <row r="18" spans="1:20" ht="17.100000000000001" customHeight="1">
      <c r="A18" s="337"/>
      <c r="B18" s="341"/>
      <c r="C18" s="342"/>
      <c r="D18" s="342"/>
      <c r="E18" s="342"/>
      <c r="F18" s="343"/>
      <c r="G18" s="345"/>
      <c r="H18" s="354"/>
      <c r="I18" s="335"/>
      <c r="J18" s="332" t="str">
        <f>IF(OR(I18="",H17=H19),"",IF(H17="x",G19-G17,G17-G19))</f>
        <v/>
      </c>
      <c r="K18" s="376"/>
      <c r="L18" s="376"/>
      <c r="M18" s="376"/>
      <c r="N18" s="357"/>
    </row>
    <row r="19" spans="1:20" ht="17.100000000000001" customHeight="1">
      <c r="A19" s="336" t="s">
        <v>29</v>
      </c>
      <c r="B19" s="338" t="s">
        <v>223</v>
      </c>
      <c r="C19" s="339"/>
      <c r="D19" s="339"/>
      <c r="E19" s="339"/>
      <c r="F19" s="340"/>
      <c r="G19" s="344">
        <v>3</v>
      </c>
      <c r="H19" s="353"/>
      <c r="I19" s="335"/>
      <c r="J19" s="333"/>
      <c r="K19" s="376"/>
      <c r="L19" s="376"/>
      <c r="M19" s="376"/>
      <c r="N19" s="356"/>
    </row>
    <row r="20" spans="1:20" ht="17.100000000000001" customHeight="1">
      <c r="A20" s="337"/>
      <c r="B20" s="341"/>
      <c r="C20" s="342"/>
      <c r="D20" s="342"/>
      <c r="E20" s="342"/>
      <c r="F20" s="343"/>
      <c r="G20" s="345"/>
      <c r="H20" s="354"/>
      <c r="I20" s="335"/>
      <c r="J20" s="332" t="str">
        <f>IF(OR(I20="",H19=H21),"",IF(H19="x",G21-G19,G19-G21))</f>
        <v/>
      </c>
      <c r="K20" s="376"/>
      <c r="L20" s="376"/>
      <c r="M20" s="376"/>
      <c r="N20" s="357"/>
    </row>
    <row r="21" spans="1:20" ht="17.100000000000001" customHeight="1">
      <c r="A21" s="336" t="s">
        <v>30</v>
      </c>
      <c r="B21" s="338" t="s">
        <v>174</v>
      </c>
      <c r="C21" s="339"/>
      <c r="D21" s="339"/>
      <c r="E21" s="339"/>
      <c r="F21" s="340"/>
      <c r="G21" s="344">
        <v>6</v>
      </c>
      <c r="H21" s="353"/>
      <c r="I21" s="335"/>
      <c r="J21" s="333"/>
      <c r="K21" s="376"/>
      <c r="L21" s="376"/>
      <c r="M21" s="376"/>
      <c r="N21" s="356"/>
    </row>
    <row r="22" spans="1:20" ht="17.100000000000001" customHeight="1">
      <c r="A22" s="337"/>
      <c r="B22" s="341"/>
      <c r="C22" s="342"/>
      <c r="D22" s="342"/>
      <c r="E22" s="342"/>
      <c r="F22" s="343"/>
      <c r="G22" s="345"/>
      <c r="H22" s="354"/>
      <c r="I22" s="335"/>
      <c r="J22" s="332" t="str">
        <f>IF(OR(I22="",H21=H23),"",IF(H21="x",G23-G21,G21-G23))</f>
        <v/>
      </c>
      <c r="K22" s="376"/>
      <c r="L22" s="376"/>
      <c r="M22" s="376"/>
      <c r="N22" s="357"/>
    </row>
    <row r="23" spans="1:20" ht="17.100000000000001" customHeight="1">
      <c r="A23" s="336" t="s">
        <v>27</v>
      </c>
      <c r="B23" s="338" t="s">
        <v>175</v>
      </c>
      <c r="C23" s="339"/>
      <c r="D23" s="339"/>
      <c r="E23" s="339"/>
      <c r="F23" s="340"/>
      <c r="G23" s="344">
        <v>9</v>
      </c>
      <c r="H23" s="353"/>
      <c r="I23" s="335"/>
      <c r="J23" s="333"/>
      <c r="K23" s="376"/>
      <c r="L23" s="376"/>
      <c r="M23" s="376"/>
      <c r="N23" s="13"/>
    </row>
    <row r="24" spans="1:20" ht="17.100000000000001" customHeight="1">
      <c r="A24" s="337"/>
      <c r="B24" s="341"/>
      <c r="C24" s="342"/>
      <c r="D24" s="342"/>
      <c r="E24" s="342"/>
      <c r="F24" s="343"/>
      <c r="G24" s="345"/>
      <c r="H24" s="354"/>
      <c r="I24" s="335"/>
      <c r="J24" s="332" t="str">
        <f>IF(OR(I24="",H23=H25),"",IF(H23="x",G25-G23,G23-G25))</f>
        <v/>
      </c>
      <c r="K24" s="376"/>
      <c r="L24" s="376"/>
      <c r="M24" s="376"/>
      <c r="N24" s="13"/>
    </row>
    <row r="25" spans="1:20" ht="17.100000000000001" customHeight="1">
      <c r="A25" s="336" t="s">
        <v>28</v>
      </c>
      <c r="B25" s="338" t="s">
        <v>176</v>
      </c>
      <c r="C25" s="339"/>
      <c r="D25" s="339"/>
      <c r="E25" s="339"/>
      <c r="F25" s="340"/>
      <c r="G25" s="344">
        <v>12</v>
      </c>
      <c r="H25" s="353"/>
      <c r="I25" s="335"/>
      <c r="J25" s="333"/>
      <c r="K25" s="376"/>
      <c r="L25" s="376"/>
      <c r="M25" s="376"/>
      <c r="N25" s="12"/>
    </row>
    <row r="26" spans="1:20" ht="17.100000000000001" customHeight="1">
      <c r="A26" s="337"/>
      <c r="B26" s="341"/>
      <c r="C26" s="342"/>
      <c r="D26" s="342"/>
      <c r="E26" s="342"/>
      <c r="F26" s="343"/>
      <c r="G26" s="345"/>
      <c r="H26" s="354"/>
      <c r="I26" s="42"/>
      <c r="J26" s="42"/>
      <c r="K26" s="376"/>
      <c r="L26" s="376"/>
      <c r="M26" s="376"/>
      <c r="N26" s="37"/>
    </row>
    <row r="27" spans="1:20" ht="5.25" customHeight="1">
      <c r="A27" s="72"/>
      <c r="B27" s="73"/>
      <c r="C27" s="73"/>
      <c r="D27" s="73"/>
      <c r="E27" s="73"/>
      <c r="F27" s="73"/>
      <c r="G27" s="72"/>
      <c r="H27" s="72"/>
      <c r="I27" s="42"/>
      <c r="J27" s="42"/>
      <c r="K27" s="143"/>
      <c r="L27" s="132"/>
      <c r="M27" s="132"/>
      <c r="N27" s="14"/>
    </row>
    <row r="28" spans="1:20" ht="15.6" customHeight="1">
      <c r="A28" s="123" t="s">
        <v>125</v>
      </c>
      <c r="B28" s="124"/>
      <c r="C28" s="124"/>
      <c r="D28" s="124"/>
      <c r="E28" s="124"/>
      <c r="F28" s="124"/>
      <c r="G28" s="124"/>
      <c r="H28" s="124"/>
      <c r="I28" s="125"/>
      <c r="J28" s="14"/>
      <c r="K28" s="143"/>
      <c r="L28" s="132"/>
      <c r="M28" s="132"/>
      <c r="N28"/>
      <c r="P28"/>
      <c r="Q28"/>
      <c r="R28"/>
    </row>
    <row r="29" spans="1:20" ht="15.6" customHeight="1">
      <c r="A29" s="126"/>
      <c r="B29" s="127"/>
      <c r="C29" s="127"/>
      <c r="D29" s="127"/>
      <c r="E29" s="127"/>
      <c r="F29" s="127"/>
      <c r="G29" s="127"/>
      <c r="H29" s="127"/>
      <c r="I29" s="128"/>
      <c r="J29" s="14"/>
      <c r="K29" s="143"/>
      <c r="L29" s="132"/>
      <c r="M29" s="132"/>
      <c r="N29"/>
      <c r="P29"/>
      <c r="Q29"/>
      <c r="R29"/>
    </row>
    <row r="30" spans="1:20" ht="12.75" customHeight="1">
      <c r="A30" s="89"/>
      <c r="B30" s="42"/>
      <c r="C30" s="42"/>
      <c r="D30" s="42"/>
      <c r="E30" s="42"/>
      <c r="F30" s="42"/>
      <c r="G30" s="89"/>
      <c r="H30" s="42"/>
      <c r="I30" s="42"/>
      <c r="J30" s="42"/>
      <c r="K30" s="144"/>
      <c r="L30" s="145"/>
      <c r="M30" s="145"/>
      <c r="N30" s="356"/>
    </row>
    <row r="31" spans="1:20">
      <c r="A31" s="334" t="s">
        <v>165</v>
      </c>
      <c r="B31" s="334"/>
      <c r="C31" s="334"/>
      <c r="D31" s="334"/>
      <c r="E31" s="334"/>
      <c r="F31" s="334"/>
      <c r="G31" s="334"/>
      <c r="H31" s="334"/>
      <c r="I31" s="334"/>
      <c r="J31" s="99"/>
      <c r="K31" s="144"/>
      <c r="L31" s="145"/>
      <c r="M31" s="145"/>
      <c r="N31" s="357"/>
    </row>
    <row r="32" spans="1:20" ht="14.1" customHeight="1">
      <c r="A32" s="52" t="s">
        <v>5</v>
      </c>
      <c r="B32" s="391" t="s">
        <v>274</v>
      </c>
      <c r="C32" s="392"/>
      <c r="D32" s="392"/>
      <c r="E32" s="392"/>
      <c r="F32" s="393"/>
      <c r="G32" s="62" t="s">
        <v>127</v>
      </c>
      <c r="H32" s="63" t="s">
        <v>126</v>
      </c>
      <c r="I32" s="17" t="s">
        <v>25</v>
      </c>
      <c r="J32" s="17" t="s">
        <v>216</v>
      </c>
      <c r="K32" s="146"/>
      <c r="L32" s="133"/>
      <c r="M32" s="133"/>
      <c r="N32" s="52" t="str">
        <f t="shared" ref="N32" si="0">A32</f>
        <v>A3</v>
      </c>
      <c r="O32">
        <f t="shared" ref="O32" si="1">SUMIF(H33:H38,"x",G33:G38)</f>
        <v>0</v>
      </c>
      <c r="P32" s="2">
        <f t="shared" ref="P32" si="2">IF(COUNTIF(H33:H38,"x")=0,MAX(G33:G38),0)</f>
        <v>6</v>
      </c>
      <c r="Q32" s="1">
        <f t="shared" ref="Q32" si="3">MAX(G33:G38)</f>
        <v>6</v>
      </c>
      <c r="R32">
        <f>IF(SUM(J34:J39)&lt;&gt;0,SUM(J34:J39),0)</f>
        <v>0</v>
      </c>
      <c r="S32">
        <f>IF(R32&lt;0,O32,O32+R32)</f>
        <v>0</v>
      </c>
      <c r="T32" s="1">
        <f>IF(R32&gt;0,O32,O32+R32)</f>
        <v>0</v>
      </c>
    </row>
    <row r="33" spans="1:20" ht="11.45" customHeight="1">
      <c r="A33" s="336" t="s">
        <v>17</v>
      </c>
      <c r="B33" s="338" t="s">
        <v>177</v>
      </c>
      <c r="C33" s="339"/>
      <c r="D33" s="339"/>
      <c r="E33" s="339"/>
      <c r="F33" s="340"/>
      <c r="G33" s="344">
        <v>0</v>
      </c>
      <c r="H33" s="353"/>
      <c r="I33" s="100"/>
      <c r="J33" s="42"/>
      <c r="K33" s="376" t="str">
        <f>IF(COUNTIF(H33:H38,"x")&gt;1,"ERROR MULTIPLE SELECTION!","")</f>
        <v/>
      </c>
      <c r="L33" s="376"/>
      <c r="M33" s="376"/>
      <c r="N33"/>
    </row>
    <row r="34" spans="1:20" ht="11.45" customHeight="1">
      <c r="A34" s="337"/>
      <c r="B34" s="341"/>
      <c r="C34" s="342"/>
      <c r="D34" s="342"/>
      <c r="E34" s="342"/>
      <c r="F34" s="343"/>
      <c r="G34" s="345"/>
      <c r="H34" s="354"/>
      <c r="I34" s="335"/>
      <c r="J34" s="332" t="str">
        <f>IF(OR(I34="",H33=H35),"",IF(H33="x",G35-G33,G33-G35))</f>
        <v/>
      </c>
      <c r="K34" s="376"/>
      <c r="L34" s="376"/>
      <c r="M34" s="376"/>
      <c r="N34" s="356"/>
    </row>
    <row r="35" spans="1:20" ht="11.45" customHeight="1">
      <c r="A35" s="336" t="s">
        <v>18</v>
      </c>
      <c r="B35" s="338" t="s">
        <v>178</v>
      </c>
      <c r="C35" s="339"/>
      <c r="D35" s="339"/>
      <c r="E35" s="339"/>
      <c r="F35" s="340"/>
      <c r="G35" s="344">
        <v>3</v>
      </c>
      <c r="H35" s="353"/>
      <c r="I35" s="335"/>
      <c r="J35" s="333"/>
      <c r="K35" s="376"/>
      <c r="L35" s="376"/>
      <c r="M35" s="376"/>
      <c r="N35" s="357"/>
    </row>
    <row r="36" spans="1:20" ht="11.45" customHeight="1">
      <c r="A36" s="337"/>
      <c r="B36" s="341"/>
      <c r="C36" s="342"/>
      <c r="D36" s="342"/>
      <c r="E36" s="342"/>
      <c r="F36" s="343"/>
      <c r="G36" s="345"/>
      <c r="H36" s="354"/>
      <c r="I36" s="335"/>
      <c r="J36" s="332" t="str">
        <f>IF(OR(I36="",H35=H37),"",IF(H35="x",G37-G35,G35-G37))</f>
        <v/>
      </c>
      <c r="K36" s="376"/>
      <c r="L36" s="376"/>
      <c r="M36" s="376"/>
      <c r="N36" s="13"/>
    </row>
    <row r="37" spans="1:20" ht="11.45" customHeight="1">
      <c r="A37" s="336" t="s">
        <v>19</v>
      </c>
      <c r="B37" s="338" t="s">
        <v>179</v>
      </c>
      <c r="C37" s="339"/>
      <c r="D37" s="339"/>
      <c r="E37" s="339"/>
      <c r="F37" s="340"/>
      <c r="G37" s="344">
        <v>6</v>
      </c>
      <c r="H37" s="353"/>
      <c r="I37" s="335"/>
      <c r="J37" s="333"/>
      <c r="K37" s="376"/>
      <c r="L37" s="376"/>
      <c r="M37" s="376"/>
      <c r="N37" s="13"/>
    </row>
    <row r="38" spans="1:20" ht="11.45" customHeight="1">
      <c r="A38" s="337"/>
      <c r="B38" s="341"/>
      <c r="C38" s="342"/>
      <c r="D38" s="342"/>
      <c r="E38" s="342"/>
      <c r="F38" s="343"/>
      <c r="G38" s="345"/>
      <c r="H38" s="354"/>
      <c r="I38" s="335"/>
      <c r="J38" s="379" t="str">
        <f>IF(OR(I38="",H33=H37),"",IF(H33="x",G37-G33,G33-G37))</f>
        <v/>
      </c>
      <c r="K38" s="376"/>
      <c r="L38" s="376"/>
      <c r="M38" s="376"/>
      <c r="N38" s="12"/>
    </row>
    <row r="39" spans="1:20" ht="11.25" customHeight="1">
      <c r="A39" s="72"/>
      <c r="B39" s="73"/>
      <c r="C39" s="73"/>
      <c r="D39" s="73"/>
      <c r="E39" s="73"/>
      <c r="F39" s="73"/>
      <c r="G39" s="72"/>
      <c r="H39" s="72"/>
      <c r="I39" s="335"/>
      <c r="J39" s="380"/>
      <c r="K39" s="142" t="s">
        <v>164</v>
      </c>
      <c r="L39" s="133"/>
      <c r="M39" s="133"/>
      <c r="N39" s="37"/>
    </row>
    <row r="40" spans="1:20" ht="15.6" customHeight="1">
      <c r="A40" s="123" t="s">
        <v>125</v>
      </c>
      <c r="B40" s="124"/>
      <c r="C40" s="124"/>
      <c r="D40" s="124"/>
      <c r="E40" s="124"/>
      <c r="F40" s="124"/>
      <c r="G40" s="124"/>
      <c r="H40" s="124"/>
      <c r="I40" s="125"/>
      <c r="J40" s="14"/>
      <c r="K40" s="146"/>
      <c r="L40" s="133"/>
      <c r="M40" s="133"/>
      <c r="N40"/>
      <c r="P40"/>
      <c r="Q40"/>
      <c r="R40"/>
    </row>
    <row r="41" spans="1:20" ht="15.6" customHeight="1">
      <c r="A41" s="126"/>
      <c r="B41" s="127"/>
      <c r="C41" s="127"/>
      <c r="D41" s="127"/>
      <c r="E41" s="127"/>
      <c r="F41" s="127"/>
      <c r="G41" s="127"/>
      <c r="H41" s="127"/>
      <c r="I41" s="128"/>
      <c r="J41" s="14"/>
      <c r="K41" s="146"/>
      <c r="L41" s="133"/>
      <c r="M41" s="133"/>
      <c r="N41"/>
      <c r="P41"/>
      <c r="Q41"/>
      <c r="R41"/>
    </row>
    <row r="42" spans="1:20">
      <c r="A42" s="89"/>
      <c r="B42" s="42"/>
      <c r="C42" s="42"/>
      <c r="D42" s="42"/>
      <c r="E42" s="42"/>
      <c r="F42" s="42"/>
      <c r="G42" s="89"/>
      <c r="H42" s="42"/>
      <c r="I42" s="42"/>
      <c r="J42" s="55"/>
      <c r="K42" s="146"/>
      <c r="L42" s="133"/>
      <c r="M42" s="133"/>
      <c r="N42"/>
      <c r="P42"/>
      <c r="Q42"/>
    </row>
    <row r="43" spans="1:20" ht="14.1" customHeight="1">
      <c r="A43" s="52" t="s">
        <v>21</v>
      </c>
      <c r="B43" s="391" t="s">
        <v>396</v>
      </c>
      <c r="C43" s="392"/>
      <c r="D43" s="392"/>
      <c r="E43" s="392"/>
      <c r="F43" s="393"/>
      <c r="G43" s="66" t="s">
        <v>127</v>
      </c>
      <c r="H43" s="66" t="s">
        <v>126</v>
      </c>
      <c r="I43" s="17" t="s">
        <v>25</v>
      </c>
      <c r="J43" s="17" t="s">
        <v>216</v>
      </c>
      <c r="K43" s="146"/>
      <c r="L43" s="133"/>
      <c r="M43" s="133"/>
      <c r="N43" s="52" t="str">
        <f>A43</f>
        <v>A4</v>
      </c>
      <c r="O43">
        <f>SUMIF(H44:H51,"x",G44:G51)</f>
        <v>0</v>
      </c>
      <c r="P43" s="2">
        <f>IF(COUNTIF(H44:H49,"x")=0,MAX(G44:G49),0)</f>
        <v>6</v>
      </c>
      <c r="Q43" s="1">
        <f>MAX(G44:G49)</f>
        <v>6</v>
      </c>
      <c r="R43">
        <f>IF(SUM(J45:J48)&lt;&gt;0,SUM(J45:J48),0)</f>
        <v>0</v>
      </c>
      <c r="S43">
        <f>IF(R43&lt;0,O43,O43+R43)</f>
        <v>0</v>
      </c>
      <c r="T43" s="1">
        <f>IF(R43&gt;0,O43,O43+R43)</f>
        <v>0</v>
      </c>
    </row>
    <row r="44" spans="1:20" ht="11.45" customHeight="1">
      <c r="A44" s="336" t="s">
        <v>17</v>
      </c>
      <c r="B44" s="338" t="s">
        <v>180</v>
      </c>
      <c r="C44" s="339"/>
      <c r="D44" s="339"/>
      <c r="E44" s="339"/>
      <c r="F44" s="340"/>
      <c r="G44" s="344">
        <v>0</v>
      </c>
      <c r="H44" s="353"/>
      <c r="I44" s="101"/>
      <c r="J44" s="42"/>
      <c r="K44" s="376" t="str">
        <f>IF(COUNTIF(H44:H49,"x")&gt;1,"ERROR MULTIPLE SELECTION!","")</f>
        <v/>
      </c>
      <c r="L44" s="376"/>
      <c r="M44" s="376"/>
      <c r="N44"/>
      <c r="P44"/>
      <c r="Q44"/>
    </row>
    <row r="45" spans="1:20" ht="11.45" customHeight="1">
      <c r="A45" s="337"/>
      <c r="B45" s="341"/>
      <c r="C45" s="342"/>
      <c r="D45" s="342"/>
      <c r="E45" s="342"/>
      <c r="F45" s="343"/>
      <c r="G45" s="345"/>
      <c r="H45" s="354"/>
      <c r="I45" s="335"/>
      <c r="J45" s="332" t="str">
        <f>IF(OR(I45="",H44=H46),"",IF(H44="x",G46-G44,G44-G46))</f>
        <v/>
      </c>
      <c r="K45" s="376"/>
      <c r="L45" s="376"/>
      <c r="M45" s="376"/>
      <c r="N45" s="356"/>
    </row>
    <row r="46" spans="1:20" ht="11.45" customHeight="1">
      <c r="A46" s="336" t="s">
        <v>18</v>
      </c>
      <c r="B46" s="338" t="s">
        <v>263</v>
      </c>
      <c r="C46" s="339"/>
      <c r="D46" s="339"/>
      <c r="E46" s="339"/>
      <c r="F46" s="340"/>
      <c r="G46" s="336">
        <v>4</v>
      </c>
      <c r="H46" s="353"/>
      <c r="I46" s="335"/>
      <c r="J46" s="333"/>
      <c r="K46" s="376"/>
      <c r="L46" s="376"/>
      <c r="M46" s="376"/>
      <c r="N46" s="357"/>
    </row>
    <row r="47" spans="1:20" ht="11.45" customHeight="1">
      <c r="A47" s="413"/>
      <c r="B47" s="414"/>
      <c r="C47" s="415"/>
      <c r="D47" s="415"/>
      <c r="E47" s="415"/>
      <c r="F47" s="416"/>
      <c r="G47" s="413"/>
      <c r="H47" s="354"/>
      <c r="I47" s="335"/>
      <c r="J47" s="332" t="str">
        <f>IF(OR(I47="",H46=H48),"",IF(H46="x",G48-G46,G46-G48))</f>
        <v/>
      </c>
      <c r="K47" s="376"/>
      <c r="L47" s="376"/>
      <c r="M47" s="376"/>
      <c r="N47" s="356"/>
    </row>
    <row r="48" spans="1:20" ht="11.45" customHeight="1">
      <c r="A48" s="336" t="s">
        <v>19</v>
      </c>
      <c r="B48" s="338" t="s">
        <v>264</v>
      </c>
      <c r="C48" s="339"/>
      <c r="D48" s="339"/>
      <c r="E48" s="339"/>
      <c r="F48" s="340"/>
      <c r="G48" s="336">
        <v>6</v>
      </c>
      <c r="H48" s="353"/>
      <c r="I48" s="335"/>
      <c r="J48" s="333"/>
      <c r="K48" s="376"/>
      <c r="L48" s="376"/>
      <c r="M48" s="376"/>
      <c r="N48" s="357"/>
    </row>
    <row r="49" spans="1:20" ht="11.45" customHeight="1">
      <c r="A49" s="337"/>
      <c r="B49" s="341"/>
      <c r="C49" s="342"/>
      <c r="D49" s="342"/>
      <c r="E49" s="342"/>
      <c r="F49" s="343"/>
      <c r="G49" s="337"/>
      <c r="H49" s="354"/>
      <c r="I49" s="21"/>
      <c r="J49" s="21"/>
      <c r="K49" s="376"/>
      <c r="L49" s="376"/>
      <c r="M49" s="376"/>
      <c r="N49" s="12"/>
    </row>
    <row r="50" spans="1:20" ht="11.45" customHeight="1">
      <c r="A50" s="417" t="s">
        <v>266</v>
      </c>
      <c r="B50" s="418"/>
      <c r="C50" s="418"/>
      <c r="D50" s="418"/>
      <c r="E50" s="418"/>
      <c r="F50" s="419"/>
      <c r="G50" s="387">
        <v>12</v>
      </c>
      <c r="H50" s="389"/>
      <c r="I50" s="79"/>
      <c r="J50" s="79"/>
      <c r="K50" s="146"/>
      <c r="L50" s="133"/>
      <c r="M50" s="133"/>
      <c r="N50" s="37"/>
    </row>
    <row r="51" spans="1:20" ht="11.45" customHeight="1">
      <c r="A51" s="397"/>
      <c r="B51" s="398"/>
      <c r="C51" s="398"/>
      <c r="D51" s="398"/>
      <c r="E51" s="398"/>
      <c r="F51" s="399"/>
      <c r="G51" s="388"/>
      <c r="H51" s="390"/>
      <c r="I51" s="42"/>
      <c r="J51" s="42"/>
      <c r="K51" s="146"/>
      <c r="L51" s="133"/>
      <c r="M51" s="133"/>
      <c r="N51" s="14"/>
    </row>
    <row r="52" spans="1:20" ht="5.25" customHeight="1">
      <c r="A52" s="72"/>
      <c r="B52" s="73"/>
      <c r="C52" s="73"/>
      <c r="D52" s="73"/>
      <c r="E52" s="73"/>
      <c r="F52" s="73"/>
      <c r="G52" s="72"/>
      <c r="H52" s="72"/>
      <c r="I52" s="42"/>
      <c r="J52" s="55"/>
      <c r="K52" s="146"/>
      <c r="L52" s="133"/>
      <c r="M52" s="133"/>
    </row>
    <row r="53" spans="1:20" ht="15.6" customHeight="1">
      <c r="A53" s="123" t="s">
        <v>125</v>
      </c>
      <c r="B53" s="124"/>
      <c r="C53" s="124"/>
      <c r="D53" s="124"/>
      <c r="E53" s="124"/>
      <c r="F53" s="124"/>
      <c r="G53" s="124"/>
      <c r="H53" s="124"/>
      <c r="I53" s="125"/>
      <c r="J53" s="14"/>
      <c r="K53" s="146"/>
      <c r="L53" s="133"/>
      <c r="M53" s="133"/>
      <c r="N53"/>
      <c r="P53"/>
      <c r="Q53"/>
      <c r="R53"/>
    </row>
    <row r="54" spans="1:20" ht="15.6" customHeight="1">
      <c r="A54" s="126"/>
      <c r="B54" s="127"/>
      <c r="C54" s="127"/>
      <c r="D54" s="127"/>
      <c r="E54" s="127"/>
      <c r="F54" s="127"/>
      <c r="G54" s="127"/>
      <c r="H54" s="127"/>
      <c r="I54" s="128"/>
      <c r="J54" s="14"/>
      <c r="K54" s="146"/>
      <c r="L54" s="133"/>
      <c r="M54" s="133"/>
      <c r="N54"/>
      <c r="P54"/>
      <c r="Q54"/>
      <c r="R54"/>
    </row>
    <row r="55" spans="1:20" ht="12.75" customHeight="1">
      <c r="A55" s="89"/>
      <c r="B55" s="42"/>
      <c r="C55" s="42"/>
      <c r="D55" s="42"/>
      <c r="E55" s="42"/>
      <c r="F55" s="42"/>
      <c r="G55" s="89"/>
      <c r="H55" s="42"/>
      <c r="I55" s="42"/>
      <c r="J55" s="55"/>
      <c r="K55" s="146"/>
      <c r="L55" s="133"/>
      <c r="M55" s="133"/>
      <c r="N55"/>
      <c r="P55"/>
      <c r="Q55"/>
    </row>
    <row r="56" spans="1:20">
      <c r="A56" s="52" t="s">
        <v>10</v>
      </c>
      <c r="B56" s="391" t="s">
        <v>181</v>
      </c>
      <c r="C56" s="392"/>
      <c r="D56" s="392"/>
      <c r="E56" s="392"/>
      <c r="F56" s="393"/>
      <c r="G56" s="66" t="s">
        <v>127</v>
      </c>
      <c r="H56" s="66" t="s">
        <v>126</v>
      </c>
      <c r="I56" s="17" t="s">
        <v>25</v>
      </c>
      <c r="J56" s="17" t="s">
        <v>216</v>
      </c>
      <c r="K56" s="146"/>
      <c r="L56" s="133"/>
      <c r="M56" s="133"/>
      <c r="N56" s="52" t="str">
        <f t="shared" ref="N56" si="4">A56</f>
        <v>A5</v>
      </c>
      <c r="O56">
        <f t="shared" ref="O56" si="5">SUMIF(H57:H62,"x",G57:G62)</f>
        <v>0</v>
      </c>
      <c r="P56" s="2">
        <f t="shared" ref="P56" si="6">IF(COUNTIF(H57:H62,"x")=0,MAX(G57:G62),0)</f>
        <v>3</v>
      </c>
      <c r="Q56" s="1">
        <f t="shared" ref="Q56" si="7">MAX(G57:G62)</f>
        <v>3</v>
      </c>
      <c r="R56">
        <f>IF(SUM(J58:J61)&lt;&gt;0,SUM(J58:J61),0)</f>
        <v>0</v>
      </c>
      <c r="S56">
        <f>IF(R56&lt;0,O56,O56+R56)</f>
        <v>0</v>
      </c>
      <c r="T56" s="1">
        <f>IF(R56&gt;0,O56,O56+R56)</f>
        <v>0</v>
      </c>
    </row>
    <row r="57" spans="1:20" ht="11.45" customHeight="1">
      <c r="A57" s="336" t="s">
        <v>17</v>
      </c>
      <c r="B57" s="338" t="s">
        <v>265</v>
      </c>
      <c r="C57" s="339"/>
      <c r="D57" s="339"/>
      <c r="E57" s="339"/>
      <c r="F57" s="340"/>
      <c r="G57" s="344">
        <v>0</v>
      </c>
      <c r="H57" s="353"/>
      <c r="I57" s="100"/>
      <c r="J57" s="42"/>
      <c r="K57" s="376" t="str">
        <f>IF(COUNTIF(H57:H62,"x")&gt;1,"ERROR MULTIPLE SELECTION!","")</f>
        <v/>
      </c>
      <c r="L57" s="376"/>
      <c r="M57" s="376"/>
      <c r="N57" s="38"/>
    </row>
    <row r="58" spans="1:20" ht="11.45" customHeight="1">
      <c r="A58" s="337"/>
      <c r="B58" s="341"/>
      <c r="C58" s="342"/>
      <c r="D58" s="342"/>
      <c r="E58" s="342"/>
      <c r="F58" s="343"/>
      <c r="G58" s="345"/>
      <c r="H58" s="354"/>
      <c r="I58" s="335"/>
      <c r="J58" s="332" t="str">
        <f>IF(OR(I58="",H57=H59),"",IF(H57="x",G59-G57,G57-G59))</f>
        <v/>
      </c>
      <c r="K58" s="376"/>
      <c r="L58" s="376"/>
      <c r="M58" s="376"/>
      <c r="N58" s="356"/>
    </row>
    <row r="59" spans="1:20" ht="11.45" customHeight="1">
      <c r="A59" s="336" t="s">
        <v>18</v>
      </c>
      <c r="B59" s="338" t="s">
        <v>182</v>
      </c>
      <c r="C59" s="339"/>
      <c r="D59" s="339"/>
      <c r="E59" s="339"/>
      <c r="F59" s="340"/>
      <c r="G59" s="344">
        <v>2</v>
      </c>
      <c r="H59" s="404" t="s">
        <v>24</v>
      </c>
      <c r="I59" s="335"/>
      <c r="J59" s="333"/>
      <c r="K59" s="376"/>
      <c r="L59" s="376"/>
      <c r="M59" s="376"/>
      <c r="N59" s="357"/>
    </row>
    <row r="60" spans="1:20" ht="11.45" customHeight="1">
      <c r="A60" s="337"/>
      <c r="B60" s="341"/>
      <c r="C60" s="342"/>
      <c r="D60" s="342"/>
      <c r="E60" s="342"/>
      <c r="F60" s="343"/>
      <c r="G60" s="345"/>
      <c r="H60" s="354"/>
      <c r="I60" s="335"/>
      <c r="J60" s="332" t="str">
        <f>IF(OR(I60="",H59=H61),"",IF(H59="x",G61-G59,G59-G61))</f>
        <v/>
      </c>
      <c r="K60" s="376"/>
      <c r="L60" s="376"/>
      <c r="M60" s="376"/>
      <c r="N60"/>
      <c r="P60"/>
      <c r="Q60"/>
      <c r="R60"/>
      <c r="S60"/>
      <c r="T60"/>
    </row>
    <row r="61" spans="1:20" ht="11.45" customHeight="1">
      <c r="A61" s="336" t="s">
        <v>19</v>
      </c>
      <c r="B61" s="338" t="s">
        <v>183</v>
      </c>
      <c r="C61" s="339"/>
      <c r="D61" s="339"/>
      <c r="E61" s="339"/>
      <c r="F61" s="340"/>
      <c r="G61" s="344">
        <v>3</v>
      </c>
      <c r="H61" s="353"/>
      <c r="I61" s="335"/>
      <c r="J61" s="333"/>
      <c r="K61" s="376"/>
      <c r="L61" s="376"/>
      <c r="M61" s="376"/>
      <c r="N61"/>
      <c r="P61"/>
      <c r="Q61"/>
      <c r="R61"/>
      <c r="S61"/>
      <c r="T61"/>
    </row>
    <row r="62" spans="1:20" ht="11.45" customHeight="1">
      <c r="A62" s="337"/>
      <c r="B62" s="341"/>
      <c r="C62" s="342"/>
      <c r="D62" s="342"/>
      <c r="E62" s="342"/>
      <c r="F62" s="343"/>
      <c r="G62" s="345"/>
      <c r="H62" s="354"/>
      <c r="I62" s="42"/>
      <c r="J62" s="42"/>
      <c r="K62" s="376"/>
      <c r="L62" s="376"/>
      <c r="M62" s="376"/>
      <c r="N62"/>
      <c r="P62"/>
      <c r="Q62"/>
      <c r="R62"/>
      <c r="S62"/>
      <c r="T62"/>
    </row>
    <row r="63" spans="1:20" ht="5.25" customHeight="1">
      <c r="A63" s="72"/>
      <c r="B63" s="73"/>
      <c r="C63" s="73"/>
      <c r="D63" s="73"/>
      <c r="E63" s="73"/>
      <c r="F63" s="73"/>
      <c r="G63" s="72"/>
      <c r="H63" s="72"/>
      <c r="I63" s="42"/>
      <c r="J63" s="42"/>
      <c r="K63" s="146"/>
      <c r="L63" s="133"/>
      <c r="M63" s="133"/>
      <c r="N63"/>
      <c r="P63"/>
      <c r="Q63"/>
      <c r="R63"/>
      <c r="S63"/>
      <c r="T63"/>
    </row>
    <row r="64" spans="1:20" ht="15.6" customHeight="1">
      <c r="A64" s="123" t="s">
        <v>125</v>
      </c>
      <c r="B64" s="124"/>
      <c r="C64" s="124"/>
      <c r="D64" s="124"/>
      <c r="E64" s="124"/>
      <c r="F64" s="124"/>
      <c r="G64" s="124"/>
      <c r="H64" s="124"/>
      <c r="I64" s="125"/>
      <c r="J64" s="14"/>
      <c r="K64" s="146"/>
      <c r="L64" s="133"/>
      <c r="M64" s="133"/>
      <c r="N64"/>
      <c r="P64"/>
      <c r="Q64"/>
      <c r="R64"/>
    </row>
    <row r="65" spans="1:20" ht="15.6" customHeight="1">
      <c r="A65" s="126"/>
      <c r="B65" s="127"/>
      <c r="C65" s="127"/>
      <c r="D65" s="127"/>
      <c r="E65" s="127"/>
      <c r="F65" s="127"/>
      <c r="G65" s="127"/>
      <c r="H65" s="127"/>
      <c r="I65" s="128"/>
      <c r="J65" s="14"/>
      <c r="K65" s="146"/>
      <c r="L65" s="133"/>
      <c r="M65" s="133"/>
      <c r="N65"/>
      <c r="P65"/>
      <c r="Q65"/>
      <c r="R65"/>
    </row>
    <row r="66" spans="1:20" ht="12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6"/>
      <c r="L66" s="133"/>
      <c r="M66" s="133"/>
      <c r="N66"/>
      <c r="P66"/>
      <c r="Q66"/>
      <c r="R66"/>
      <c r="S66"/>
      <c r="T66"/>
    </row>
    <row r="67" spans="1:20">
      <c r="A67" s="334" t="s">
        <v>184</v>
      </c>
      <c r="B67" s="334"/>
      <c r="C67" s="334"/>
      <c r="D67" s="334"/>
      <c r="E67" s="334"/>
      <c r="F67" s="334"/>
      <c r="G67" s="334"/>
      <c r="H67" s="334"/>
      <c r="I67" s="334"/>
      <c r="J67" s="99"/>
      <c r="K67" s="146"/>
      <c r="L67" s="133"/>
      <c r="M67" s="133"/>
      <c r="N67"/>
      <c r="P67"/>
      <c r="Q67"/>
      <c r="R67"/>
      <c r="S67"/>
      <c r="T67"/>
    </row>
    <row r="68" spans="1:20" ht="14.25" customHeight="1">
      <c r="A68" s="52" t="s">
        <v>1</v>
      </c>
      <c r="B68" s="391" t="s">
        <v>185</v>
      </c>
      <c r="C68" s="392"/>
      <c r="D68" s="392"/>
      <c r="E68" s="392"/>
      <c r="F68" s="393"/>
      <c r="G68" s="66" t="s">
        <v>127</v>
      </c>
      <c r="H68" s="66" t="s">
        <v>126</v>
      </c>
      <c r="I68" s="17" t="s">
        <v>25</v>
      </c>
      <c r="J68" s="17" t="s">
        <v>216</v>
      </c>
      <c r="K68" s="146"/>
      <c r="L68" s="133"/>
      <c r="M68" s="133"/>
      <c r="N68" s="52" t="str">
        <f>A68</f>
        <v>A6</v>
      </c>
      <c r="O68">
        <f>SUMIF(H69:H76,"x",G69:G76)</f>
        <v>0</v>
      </c>
      <c r="P68" s="2">
        <f>IF(COUNTIF(H69:H74,"x")=0,MAX(G69:G74),0)</f>
        <v>6</v>
      </c>
      <c r="Q68" s="1">
        <f>MAX(G69:G74)</f>
        <v>6</v>
      </c>
      <c r="R68">
        <f>IF(SUM(J70:J73)&lt;&gt;0,SUM(J70:J73),0)</f>
        <v>0</v>
      </c>
      <c r="S68">
        <f>IF(R68&lt;0,O68,O68+R68)</f>
        <v>0</v>
      </c>
      <c r="T68" s="1">
        <f>IF(R68&gt;0,O68,O68+R68)</f>
        <v>0</v>
      </c>
    </row>
    <row r="69" spans="1:20" ht="11.45" customHeight="1">
      <c r="A69" s="336" t="s">
        <v>17</v>
      </c>
      <c r="B69" s="338" t="s">
        <v>186</v>
      </c>
      <c r="C69" s="339"/>
      <c r="D69" s="339"/>
      <c r="E69" s="339"/>
      <c r="F69" s="340"/>
      <c r="G69" s="344">
        <v>0</v>
      </c>
      <c r="H69" s="353"/>
      <c r="I69" s="100"/>
      <c r="J69" s="42"/>
      <c r="K69" s="376" t="str">
        <f>IF(COUNTIF(H69:H74,"x")&gt;1,"ERROR MULTIPLE SELECTION!","")</f>
        <v/>
      </c>
      <c r="L69" s="376"/>
      <c r="M69" s="376"/>
      <c r="N69"/>
      <c r="P69"/>
      <c r="Q69"/>
      <c r="R69"/>
      <c r="S69"/>
      <c r="T69"/>
    </row>
    <row r="70" spans="1:20" ht="11.45" customHeight="1">
      <c r="A70" s="337"/>
      <c r="B70" s="341"/>
      <c r="C70" s="342"/>
      <c r="D70" s="342"/>
      <c r="E70" s="342"/>
      <c r="F70" s="343"/>
      <c r="G70" s="345"/>
      <c r="H70" s="354"/>
      <c r="I70" s="335"/>
      <c r="J70" s="332" t="str">
        <f>IF(OR(I70="",H69=H71),"",IF(H69="x",G71-G69,G69-G71))</f>
        <v/>
      </c>
      <c r="K70" s="376"/>
      <c r="L70" s="376"/>
      <c r="M70" s="376"/>
      <c r="N70"/>
      <c r="P70"/>
      <c r="Q70"/>
      <c r="R70"/>
      <c r="S70"/>
      <c r="T70"/>
    </row>
    <row r="71" spans="1:20" ht="11.45" customHeight="1">
      <c r="A71" s="336" t="s">
        <v>18</v>
      </c>
      <c r="B71" s="338" t="s">
        <v>187</v>
      </c>
      <c r="C71" s="339"/>
      <c r="D71" s="339"/>
      <c r="E71" s="339"/>
      <c r="F71" s="340"/>
      <c r="G71" s="344">
        <v>3</v>
      </c>
      <c r="H71" s="353"/>
      <c r="I71" s="335"/>
      <c r="J71" s="333"/>
      <c r="K71" s="376"/>
      <c r="L71" s="376"/>
      <c r="M71" s="376"/>
      <c r="N71"/>
      <c r="P71"/>
      <c r="Q71"/>
      <c r="R71"/>
      <c r="S71"/>
      <c r="T71"/>
    </row>
    <row r="72" spans="1:20" ht="11.45" customHeight="1">
      <c r="A72" s="337"/>
      <c r="B72" s="341"/>
      <c r="C72" s="342"/>
      <c r="D72" s="342"/>
      <c r="E72" s="342"/>
      <c r="F72" s="343"/>
      <c r="G72" s="345"/>
      <c r="H72" s="354"/>
      <c r="I72" s="335"/>
      <c r="J72" s="332" t="str">
        <f>IF(OR(I72="",H71=H73),"",IF(H71="x",G73-G71,G71-G73))</f>
        <v/>
      </c>
      <c r="K72" s="376"/>
      <c r="L72" s="376"/>
      <c r="M72" s="376"/>
      <c r="N72"/>
      <c r="P72"/>
      <c r="Q72"/>
      <c r="R72"/>
      <c r="S72"/>
      <c r="T72"/>
    </row>
    <row r="73" spans="1:20" ht="11.45" customHeight="1">
      <c r="A73" s="336" t="s">
        <v>19</v>
      </c>
      <c r="B73" s="338" t="s">
        <v>188</v>
      </c>
      <c r="C73" s="339"/>
      <c r="D73" s="339"/>
      <c r="E73" s="339"/>
      <c r="F73" s="340"/>
      <c r="G73" s="344">
        <v>6</v>
      </c>
      <c r="H73" s="353"/>
      <c r="I73" s="335"/>
      <c r="J73" s="333"/>
      <c r="K73" s="376"/>
      <c r="L73" s="376"/>
      <c r="M73" s="376"/>
      <c r="N73"/>
      <c r="P73"/>
      <c r="Q73"/>
      <c r="R73"/>
    </row>
    <row r="74" spans="1:20" ht="11.45" customHeight="1">
      <c r="A74" s="413"/>
      <c r="B74" s="414"/>
      <c r="C74" s="415"/>
      <c r="D74" s="415"/>
      <c r="E74" s="415"/>
      <c r="F74" s="416"/>
      <c r="G74" s="403"/>
      <c r="H74" s="405"/>
      <c r="I74" s="42"/>
      <c r="J74" s="42"/>
      <c r="K74" s="376"/>
      <c r="L74" s="376"/>
      <c r="M74" s="376"/>
      <c r="N74"/>
      <c r="P74"/>
      <c r="Q74"/>
      <c r="R74"/>
    </row>
    <row r="75" spans="1:20" ht="11.1" customHeight="1">
      <c r="A75" s="400" t="s">
        <v>267</v>
      </c>
      <c r="B75" s="401"/>
      <c r="C75" s="401"/>
      <c r="D75" s="401"/>
      <c r="E75" s="401"/>
      <c r="F75" s="402"/>
      <c r="G75" s="387">
        <v>12</v>
      </c>
      <c r="H75" s="389"/>
      <c r="I75" s="51"/>
      <c r="J75" s="51"/>
      <c r="K75" s="146"/>
      <c r="L75" s="133"/>
      <c r="M75" s="133"/>
      <c r="N75"/>
      <c r="P75"/>
      <c r="Q75"/>
      <c r="R75"/>
    </row>
    <row r="76" spans="1:20" ht="11.1" customHeight="1">
      <c r="A76" s="397"/>
      <c r="B76" s="398"/>
      <c r="C76" s="398"/>
      <c r="D76" s="398"/>
      <c r="E76" s="398"/>
      <c r="F76" s="399"/>
      <c r="G76" s="388"/>
      <c r="H76" s="390"/>
      <c r="I76" s="42"/>
      <c r="J76" s="42"/>
      <c r="K76" s="146"/>
      <c r="L76" s="133"/>
      <c r="M76" s="133"/>
      <c r="N76"/>
      <c r="P76"/>
      <c r="Q76"/>
      <c r="R76"/>
    </row>
    <row r="77" spans="1:20" ht="5.25" customHeight="1">
      <c r="A77" s="72"/>
      <c r="B77" s="73"/>
      <c r="C77" s="73"/>
      <c r="D77" s="73"/>
      <c r="E77" s="73"/>
      <c r="F77" s="73"/>
      <c r="G77" s="72"/>
      <c r="H77" s="72"/>
      <c r="I77" s="42"/>
      <c r="J77" s="42"/>
      <c r="K77" s="146"/>
      <c r="L77" s="133"/>
      <c r="M77" s="133"/>
      <c r="N77"/>
      <c r="P77"/>
      <c r="Q77"/>
      <c r="R77"/>
    </row>
    <row r="78" spans="1:20" ht="15.6" customHeight="1">
      <c r="A78" s="123" t="s">
        <v>125</v>
      </c>
      <c r="B78" s="124"/>
      <c r="C78" s="124"/>
      <c r="D78" s="124"/>
      <c r="E78" s="124"/>
      <c r="F78" s="124"/>
      <c r="G78" s="124"/>
      <c r="H78" s="124"/>
      <c r="I78" s="125"/>
      <c r="J78" s="14"/>
      <c r="K78" s="146"/>
      <c r="L78" s="133"/>
      <c r="M78" s="133"/>
      <c r="N78"/>
      <c r="P78"/>
      <c r="Q78"/>
      <c r="R78"/>
    </row>
    <row r="79" spans="1:20" ht="15.6" customHeight="1">
      <c r="A79" s="126"/>
      <c r="B79" s="127"/>
      <c r="C79" s="127"/>
      <c r="D79" s="127"/>
      <c r="E79" s="127"/>
      <c r="F79" s="127"/>
      <c r="G79" s="127"/>
      <c r="H79" s="127"/>
      <c r="I79" s="128"/>
      <c r="J79" s="14"/>
      <c r="K79" s="146"/>
      <c r="L79" s="133"/>
      <c r="M79" s="133"/>
      <c r="N79"/>
      <c r="P79"/>
      <c r="Q79"/>
      <c r="R79"/>
    </row>
    <row r="80" spans="1:20" ht="12.75" customHeight="1">
      <c r="A80" s="89"/>
      <c r="B80" s="42"/>
      <c r="C80" s="42"/>
      <c r="D80" s="42"/>
      <c r="E80" s="42"/>
      <c r="F80" s="42"/>
      <c r="G80" s="89"/>
      <c r="H80" s="42"/>
      <c r="I80" s="42"/>
      <c r="J80" s="42"/>
      <c r="K80" s="146"/>
      <c r="L80" s="133"/>
      <c r="M80" s="133"/>
      <c r="N80"/>
      <c r="P80"/>
      <c r="Q80"/>
      <c r="R80"/>
    </row>
    <row r="81" spans="1:20">
      <c r="A81" s="334" t="s">
        <v>189</v>
      </c>
      <c r="B81" s="334"/>
      <c r="C81" s="334"/>
      <c r="D81" s="334"/>
      <c r="E81" s="334"/>
      <c r="F81" s="334"/>
      <c r="G81" s="334"/>
      <c r="H81" s="334"/>
      <c r="I81" s="334"/>
      <c r="J81" s="99"/>
      <c r="K81" s="146"/>
      <c r="L81" s="133"/>
      <c r="M81" s="133"/>
      <c r="N81"/>
      <c r="P81"/>
      <c r="Q81"/>
      <c r="R81"/>
    </row>
    <row r="82" spans="1:20" ht="14.25" customHeight="1">
      <c r="A82" s="52" t="s">
        <v>20</v>
      </c>
      <c r="B82" s="391" t="s">
        <v>190</v>
      </c>
      <c r="C82" s="392"/>
      <c r="D82" s="392"/>
      <c r="E82" s="392"/>
      <c r="F82" s="393"/>
      <c r="G82" s="69" t="s">
        <v>127</v>
      </c>
      <c r="H82" s="69" t="s">
        <v>126</v>
      </c>
      <c r="I82" s="50" t="s">
        <v>25</v>
      </c>
      <c r="J82" s="261" t="s">
        <v>216</v>
      </c>
      <c r="K82" s="146"/>
      <c r="L82" s="133"/>
      <c r="M82" s="133"/>
      <c r="N82" s="52" t="str">
        <f>A82</f>
        <v>A9</v>
      </c>
      <c r="O82">
        <f>SUMIF(H83:H92,"x",G83:G92)</f>
        <v>0</v>
      </c>
      <c r="P82" s="2">
        <f>IF(COUNTIF(H83:H90,"x")=0,MAX(G83:G90),0)</f>
        <v>8</v>
      </c>
      <c r="Q82" s="1">
        <f>MAX(G83:G90)</f>
        <v>8</v>
      </c>
      <c r="R82">
        <f>IF(SUM(J84:J89)&lt;&gt;0,SUM(J84:J89),0)</f>
        <v>0</v>
      </c>
      <c r="S82">
        <f>IF(R82&lt;0,O82,O82+R82)</f>
        <v>0</v>
      </c>
      <c r="T82" s="1">
        <f>IF(R82&gt;0,O82,O82+R82)</f>
        <v>0</v>
      </c>
    </row>
    <row r="83" spans="1:20" ht="11.45" customHeight="1">
      <c r="A83" s="336" t="s">
        <v>17</v>
      </c>
      <c r="B83" s="338" t="s">
        <v>191</v>
      </c>
      <c r="C83" s="339"/>
      <c r="D83" s="339"/>
      <c r="E83" s="339"/>
      <c r="F83" s="340">
        <v>0</v>
      </c>
      <c r="G83" s="344">
        <v>0</v>
      </c>
      <c r="H83" s="353"/>
      <c r="I83" s="100"/>
      <c r="J83" s="42"/>
      <c r="K83" s="376" t="str">
        <f>IF(COUNTIF(H83:H90,"x")&gt;1,"ERROR MULTIPLE SELECTION!","")</f>
        <v/>
      </c>
      <c r="L83" s="376"/>
      <c r="M83" s="376"/>
      <c r="N83"/>
      <c r="P83"/>
      <c r="Q83"/>
      <c r="R83"/>
    </row>
    <row r="84" spans="1:20" ht="11.45" customHeight="1">
      <c r="A84" s="337"/>
      <c r="B84" s="341"/>
      <c r="C84" s="342"/>
      <c r="D84" s="342"/>
      <c r="E84" s="342"/>
      <c r="F84" s="343"/>
      <c r="G84" s="345"/>
      <c r="H84" s="354"/>
      <c r="I84" s="335"/>
      <c r="J84" s="332" t="str">
        <f>IF(OR(I84="",H83=H85),"",IF(H83="x",G85-G83,G83-G85))</f>
        <v/>
      </c>
      <c r="K84" s="376"/>
      <c r="L84" s="376"/>
      <c r="M84" s="376"/>
      <c r="N84"/>
      <c r="P84"/>
      <c r="Q84"/>
      <c r="R84"/>
    </row>
    <row r="85" spans="1:20" ht="11.45" customHeight="1">
      <c r="A85" s="336" t="s">
        <v>18</v>
      </c>
      <c r="B85" s="338" t="s">
        <v>192</v>
      </c>
      <c r="C85" s="339"/>
      <c r="D85" s="339"/>
      <c r="E85" s="339"/>
      <c r="F85" s="340">
        <v>3</v>
      </c>
      <c r="G85" s="344">
        <v>3</v>
      </c>
      <c r="H85" s="353"/>
      <c r="I85" s="335"/>
      <c r="J85" s="333"/>
      <c r="K85" s="376"/>
      <c r="L85" s="376"/>
      <c r="M85" s="376"/>
      <c r="N85"/>
      <c r="P85"/>
      <c r="Q85"/>
      <c r="R85"/>
      <c r="S85"/>
      <c r="T85"/>
    </row>
    <row r="86" spans="1:20" ht="11.45" customHeight="1">
      <c r="A86" s="337"/>
      <c r="B86" s="341"/>
      <c r="C86" s="342"/>
      <c r="D86" s="342"/>
      <c r="E86" s="342"/>
      <c r="F86" s="343"/>
      <c r="G86" s="345"/>
      <c r="H86" s="354"/>
      <c r="I86" s="335"/>
      <c r="J86" s="332" t="str">
        <f>IF(OR(I86="",H85=H87),"",IF(H85="x",G87-G85,G85-G87))</f>
        <v/>
      </c>
      <c r="K86" s="376"/>
      <c r="L86" s="376"/>
      <c r="M86" s="376"/>
      <c r="N86"/>
      <c r="P86"/>
      <c r="Q86"/>
      <c r="R86"/>
      <c r="S86"/>
      <c r="T86"/>
    </row>
    <row r="87" spans="1:20" ht="11.45" customHeight="1">
      <c r="A87" s="336" t="s">
        <v>27</v>
      </c>
      <c r="B87" s="338" t="s">
        <v>193</v>
      </c>
      <c r="C87" s="339"/>
      <c r="D87" s="339"/>
      <c r="E87" s="339"/>
      <c r="F87" s="340">
        <v>6</v>
      </c>
      <c r="G87" s="344">
        <v>6</v>
      </c>
      <c r="H87" s="404" t="s">
        <v>24</v>
      </c>
      <c r="I87" s="335"/>
      <c r="J87" s="333"/>
      <c r="K87" s="376"/>
      <c r="L87" s="376"/>
      <c r="M87" s="376"/>
      <c r="N87"/>
      <c r="P87"/>
      <c r="Q87"/>
      <c r="R87"/>
      <c r="S87"/>
      <c r="T87"/>
    </row>
    <row r="88" spans="1:20" ht="11.45" customHeight="1">
      <c r="A88" s="337"/>
      <c r="B88" s="341"/>
      <c r="C88" s="342"/>
      <c r="D88" s="342"/>
      <c r="E88" s="342"/>
      <c r="F88" s="343"/>
      <c r="G88" s="345"/>
      <c r="H88" s="354"/>
      <c r="I88" s="335"/>
      <c r="J88" s="332" t="str">
        <f>IF(OR(I88="",H87=H89),"",IF(H87="x",G89-G87,G87-G89))</f>
        <v/>
      </c>
      <c r="K88" s="376"/>
      <c r="L88" s="376"/>
      <c r="M88" s="376"/>
      <c r="N88"/>
      <c r="P88"/>
      <c r="Q88"/>
      <c r="R88"/>
      <c r="S88"/>
      <c r="T88"/>
    </row>
    <row r="89" spans="1:20" ht="11.45" customHeight="1">
      <c r="A89" s="336" t="s">
        <v>28</v>
      </c>
      <c r="B89" s="338" t="s">
        <v>194</v>
      </c>
      <c r="C89" s="339"/>
      <c r="D89" s="339"/>
      <c r="E89" s="339"/>
      <c r="F89" s="340"/>
      <c r="G89" s="344">
        <v>8</v>
      </c>
      <c r="H89" s="353"/>
      <c r="I89" s="335"/>
      <c r="J89" s="333"/>
      <c r="K89" s="376"/>
      <c r="L89" s="376"/>
      <c r="M89" s="376"/>
      <c r="N89"/>
      <c r="P89"/>
      <c r="Q89"/>
      <c r="R89"/>
      <c r="S89"/>
      <c r="T89"/>
    </row>
    <row r="90" spans="1:20" ht="11.45" customHeight="1">
      <c r="A90" s="337"/>
      <c r="B90" s="341"/>
      <c r="C90" s="342"/>
      <c r="D90" s="342"/>
      <c r="E90" s="342"/>
      <c r="F90" s="343"/>
      <c r="G90" s="403"/>
      <c r="H90" s="405"/>
      <c r="I90" s="42"/>
      <c r="J90" s="42"/>
      <c r="K90" s="376"/>
      <c r="L90" s="376"/>
      <c r="M90" s="376"/>
      <c r="N90"/>
      <c r="P90"/>
      <c r="Q90"/>
      <c r="R90"/>
      <c r="S90"/>
      <c r="T90"/>
    </row>
    <row r="91" spans="1:20" ht="11.1" customHeight="1">
      <c r="A91" s="394" t="s">
        <v>268</v>
      </c>
      <c r="B91" s="395"/>
      <c r="C91" s="395"/>
      <c r="D91" s="395"/>
      <c r="E91" s="395"/>
      <c r="F91" s="396"/>
      <c r="G91" s="387">
        <v>12</v>
      </c>
      <c r="H91" s="389"/>
      <c r="I91" s="67"/>
      <c r="J91" s="67"/>
      <c r="K91" s="146"/>
      <c r="L91" s="133"/>
      <c r="M91" s="133"/>
      <c r="N91"/>
      <c r="P91"/>
      <c r="Q91"/>
      <c r="R91"/>
      <c r="S91"/>
      <c r="T91"/>
    </row>
    <row r="92" spans="1:20" ht="11.1" customHeight="1">
      <c r="A92" s="397"/>
      <c r="B92" s="398"/>
      <c r="C92" s="398"/>
      <c r="D92" s="398"/>
      <c r="E92" s="398"/>
      <c r="F92" s="399"/>
      <c r="G92" s="388"/>
      <c r="H92" s="390"/>
      <c r="I92" s="68"/>
      <c r="J92" s="68"/>
      <c r="K92" s="146"/>
      <c r="L92" s="133"/>
      <c r="M92" s="133"/>
      <c r="N92"/>
      <c r="P92"/>
      <c r="Q92"/>
      <c r="R92"/>
      <c r="S92"/>
      <c r="T92"/>
    </row>
    <row r="93" spans="1:20" ht="5.25" customHeight="1">
      <c r="A93" s="72"/>
      <c r="B93" s="73"/>
      <c r="C93" s="73"/>
      <c r="D93" s="73"/>
      <c r="E93" s="73"/>
      <c r="F93" s="73"/>
      <c r="G93" s="72"/>
      <c r="H93" s="72"/>
      <c r="I93" s="42"/>
      <c r="J93" s="42"/>
      <c r="K93" s="146"/>
      <c r="L93" s="133"/>
      <c r="M93" s="133"/>
      <c r="N93"/>
      <c r="P93"/>
      <c r="Q93"/>
      <c r="R93"/>
      <c r="S93"/>
      <c r="T93"/>
    </row>
    <row r="94" spans="1:20" ht="15.6" customHeight="1">
      <c r="A94" s="123" t="s">
        <v>125</v>
      </c>
      <c r="B94" s="124"/>
      <c r="C94" s="124"/>
      <c r="D94" s="124"/>
      <c r="E94" s="124"/>
      <c r="F94" s="124"/>
      <c r="G94" s="124"/>
      <c r="H94" s="124"/>
      <c r="I94" s="125"/>
      <c r="J94" s="14"/>
      <c r="K94" s="146"/>
      <c r="L94" s="133"/>
      <c r="M94" s="133"/>
      <c r="N94"/>
      <c r="P94"/>
      <c r="Q94"/>
      <c r="R94"/>
    </row>
    <row r="95" spans="1:20" ht="15.6" customHeight="1">
      <c r="A95" s="126"/>
      <c r="B95" s="127"/>
      <c r="C95" s="127"/>
      <c r="D95" s="127"/>
      <c r="E95" s="127"/>
      <c r="F95" s="127"/>
      <c r="G95" s="127"/>
      <c r="H95" s="127"/>
      <c r="I95" s="128"/>
      <c r="J95" s="14"/>
      <c r="K95" s="146"/>
      <c r="L95" s="133"/>
      <c r="M95" s="133"/>
      <c r="N95"/>
      <c r="P95"/>
      <c r="Q95"/>
      <c r="R95"/>
    </row>
    <row r="96" spans="1:20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6"/>
      <c r="L96" s="133"/>
      <c r="M96" s="133"/>
      <c r="N96"/>
      <c r="P96"/>
      <c r="Q96"/>
      <c r="R96"/>
      <c r="S96"/>
      <c r="T96"/>
    </row>
    <row r="97" spans="1:21">
      <c r="A97" s="334" t="s">
        <v>195</v>
      </c>
      <c r="B97" s="334"/>
      <c r="C97" s="334"/>
      <c r="D97" s="334"/>
      <c r="E97" s="334"/>
      <c r="F97" s="334"/>
      <c r="G97" s="334"/>
      <c r="H97" s="334"/>
      <c r="I97" s="334"/>
      <c r="J97" s="99"/>
      <c r="K97" s="146"/>
      <c r="L97" s="133"/>
      <c r="M97" s="133"/>
      <c r="N97"/>
      <c r="P97"/>
      <c r="Q97"/>
      <c r="R97"/>
      <c r="S97"/>
      <c r="T97"/>
    </row>
    <row r="98" spans="1:21" ht="12.75" customHeight="1">
      <c r="A98" s="52" t="s">
        <v>8</v>
      </c>
      <c r="B98" s="391" t="s">
        <v>196</v>
      </c>
      <c r="C98" s="392"/>
      <c r="D98" s="392"/>
      <c r="E98" s="392"/>
      <c r="F98" s="393"/>
      <c r="G98" s="66" t="s">
        <v>127</v>
      </c>
      <c r="H98" s="70" t="s">
        <v>126</v>
      </c>
      <c r="I98" s="19" t="s">
        <v>25</v>
      </c>
      <c r="J98" s="19" t="s">
        <v>216</v>
      </c>
      <c r="K98" s="146"/>
      <c r="L98" s="133"/>
      <c r="M98" s="133"/>
      <c r="N98" s="52" t="str">
        <f t="shared" ref="N98" si="8">A98</f>
        <v>A10</v>
      </c>
      <c r="O98">
        <f t="shared" ref="O98" si="9">SUMIF(H99:H104,"x",G99:G104)</f>
        <v>0</v>
      </c>
      <c r="P98" s="2">
        <f t="shared" ref="P98" si="10">IF(COUNTIF(H99:H104,"x")=0,MAX(G99:G104),0)</f>
        <v>6</v>
      </c>
      <c r="Q98" s="1">
        <f t="shared" ref="Q98" si="11">MAX(G99:G104)</f>
        <v>6</v>
      </c>
      <c r="R98">
        <f>IF(SUM(J100:J103)&lt;&gt;0,SUM(J100:J103),0)</f>
        <v>0</v>
      </c>
      <c r="S98">
        <f>IF(R98&lt;0,O98,O98+R98)</f>
        <v>0</v>
      </c>
      <c r="T98" s="1">
        <f>IF(R98&gt;0,O98,O98+R98)</f>
        <v>0</v>
      </c>
    </row>
    <row r="99" spans="1:21" ht="11.45" customHeight="1">
      <c r="A99" s="336" t="s">
        <v>17</v>
      </c>
      <c r="B99" s="338" t="s">
        <v>197</v>
      </c>
      <c r="C99" s="339"/>
      <c r="D99" s="339"/>
      <c r="E99" s="339"/>
      <c r="F99" s="340"/>
      <c r="G99" s="344">
        <v>0</v>
      </c>
      <c r="H99" s="353"/>
      <c r="I99" s="100"/>
      <c r="J99" s="42"/>
      <c r="K99" s="376" t="str">
        <f>IF(COUNTIF(H99:H104,"x")&gt;1,"ERROR MULTIPLE SELECTION!","")</f>
        <v/>
      </c>
      <c r="L99" s="376"/>
      <c r="M99" s="376"/>
      <c r="N99"/>
      <c r="P99"/>
      <c r="Q99"/>
      <c r="R99"/>
      <c r="S99"/>
      <c r="T99"/>
    </row>
    <row r="100" spans="1:21" ht="11.45" customHeight="1">
      <c r="A100" s="337"/>
      <c r="B100" s="341"/>
      <c r="C100" s="342"/>
      <c r="D100" s="342"/>
      <c r="E100" s="342"/>
      <c r="F100" s="343"/>
      <c r="G100" s="345"/>
      <c r="H100" s="354"/>
      <c r="I100" s="335"/>
      <c r="J100" s="332" t="str">
        <f>IF(OR(I100="",H99=H101),"",IF(H99="x",G101-G99,G99-G101))</f>
        <v/>
      </c>
      <c r="K100" s="376"/>
      <c r="L100" s="376"/>
      <c r="M100" s="376"/>
      <c r="N100"/>
      <c r="P100"/>
      <c r="Q100"/>
      <c r="R100"/>
      <c r="S100"/>
      <c r="T100"/>
    </row>
    <row r="101" spans="1:21" ht="11.45" customHeight="1">
      <c r="A101" s="336" t="s">
        <v>18</v>
      </c>
      <c r="B101" s="338" t="s">
        <v>198</v>
      </c>
      <c r="C101" s="382"/>
      <c r="D101" s="382"/>
      <c r="E101" s="382"/>
      <c r="F101" s="383"/>
      <c r="G101" s="344">
        <v>3</v>
      </c>
      <c r="H101" s="353"/>
      <c r="I101" s="335"/>
      <c r="J101" s="333"/>
      <c r="K101" s="376"/>
      <c r="L101" s="376"/>
      <c r="M101" s="376"/>
      <c r="N101"/>
      <c r="P101"/>
      <c r="Q101"/>
      <c r="R101"/>
      <c r="S101"/>
      <c r="T101"/>
    </row>
    <row r="102" spans="1:21" ht="11.45" customHeight="1">
      <c r="A102" s="337"/>
      <c r="B102" s="384"/>
      <c r="C102" s="385"/>
      <c r="D102" s="385"/>
      <c r="E102" s="385"/>
      <c r="F102" s="386"/>
      <c r="G102" s="345"/>
      <c r="H102" s="354"/>
      <c r="I102" s="335"/>
      <c r="J102" s="332" t="str">
        <f>IF(OR(I102="",H101=H103),"",IF(H101="x",G103-G101,G101-G103))</f>
        <v/>
      </c>
      <c r="K102" s="376"/>
      <c r="L102" s="376"/>
      <c r="M102" s="376"/>
      <c r="N102"/>
      <c r="P102"/>
      <c r="Q102"/>
      <c r="R102"/>
      <c r="S102"/>
      <c r="T102"/>
    </row>
    <row r="103" spans="1:21" ht="11.45" customHeight="1">
      <c r="A103" s="336" t="s">
        <v>19</v>
      </c>
      <c r="B103" s="381" t="s">
        <v>199</v>
      </c>
      <c r="C103" s="382"/>
      <c r="D103" s="382"/>
      <c r="E103" s="382"/>
      <c r="F103" s="383"/>
      <c r="G103" s="344">
        <v>6</v>
      </c>
      <c r="H103" s="353"/>
      <c r="I103" s="335"/>
      <c r="J103" s="333"/>
      <c r="K103" s="376"/>
      <c r="L103" s="376"/>
      <c r="M103" s="376"/>
      <c r="N103"/>
      <c r="P103"/>
      <c r="Q103"/>
      <c r="R103"/>
      <c r="S103"/>
      <c r="T103"/>
    </row>
    <row r="104" spans="1:21" ht="11.45" customHeight="1">
      <c r="A104" s="337"/>
      <c r="B104" s="384"/>
      <c r="C104" s="385"/>
      <c r="D104" s="385"/>
      <c r="E104" s="385"/>
      <c r="F104" s="386"/>
      <c r="G104" s="345"/>
      <c r="H104" s="354"/>
      <c r="I104" s="42"/>
      <c r="J104" s="42"/>
      <c r="K104" s="376"/>
      <c r="L104" s="376"/>
      <c r="M104" s="376"/>
      <c r="N104"/>
      <c r="P104"/>
      <c r="Q104"/>
      <c r="R104"/>
      <c r="S104"/>
      <c r="T104"/>
    </row>
    <row r="105" spans="1:21" ht="11.1" customHeight="1">
      <c r="A105" s="348" t="s">
        <v>200</v>
      </c>
      <c r="B105" s="348"/>
      <c r="C105" s="348"/>
      <c r="D105" s="348"/>
      <c r="E105" s="348"/>
      <c r="F105" s="348"/>
      <c r="G105" s="348"/>
      <c r="H105" s="348"/>
      <c r="I105" s="71"/>
      <c r="J105" s="21"/>
      <c r="K105" s="146"/>
      <c r="L105" s="133"/>
      <c r="M105" s="133"/>
      <c r="N105"/>
      <c r="P105"/>
      <c r="Q105"/>
      <c r="R105"/>
      <c r="S105"/>
      <c r="T105"/>
      <c r="U105" s="21"/>
    </row>
    <row r="106" spans="1:21" ht="11.1" customHeight="1">
      <c r="A106" s="349"/>
      <c r="B106" s="349"/>
      <c r="C106" s="349"/>
      <c r="D106" s="349"/>
      <c r="E106" s="349"/>
      <c r="F106" s="349"/>
      <c r="G106" s="349"/>
      <c r="H106" s="349"/>
      <c r="I106" s="71"/>
      <c r="J106" s="21"/>
      <c r="K106" s="146"/>
      <c r="L106" s="133"/>
      <c r="M106" s="133"/>
      <c r="N106"/>
      <c r="P106"/>
      <c r="Q106"/>
      <c r="R106"/>
    </row>
    <row r="107" spans="1:21" ht="15.6" customHeight="1">
      <c r="A107" s="123" t="s">
        <v>125</v>
      </c>
      <c r="B107" s="124"/>
      <c r="C107" s="124"/>
      <c r="D107" s="124"/>
      <c r="E107" s="124"/>
      <c r="F107" s="124"/>
      <c r="G107" s="124"/>
      <c r="H107" s="124"/>
      <c r="I107" s="125"/>
      <c r="J107" s="14"/>
      <c r="K107" s="146"/>
      <c r="L107" s="133"/>
      <c r="M107" s="133"/>
      <c r="N107"/>
      <c r="P107"/>
      <c r="Q107"/>
      <c r="R107"/>
    </row>
    <row r="108" spans="1:21" ht="15.6" customHeight="1">
      <c r="A108" s="126"/>
      <c r="B108" s="127"/>
      <c r="C108" s="127"/>
      <c r="D108" s="127"/>
      <c r="E108" s="127"/>
      <c r="F108" s="127"/>
      <c r="G108" s="127"/>
      <c r="H108" s="127"/>
      <c r="I108" s="128"/>
      <c r="J108" s="14"/>
      <c r="K108" s="146"/>
      <c r="L108" s="133"/>
      <c r="M108" s="133"/>
      <c r="N108"/>
      <c r="P108"/>
      <c r="Q108"/>
      <c r="R108"/>
    </row>
    <row r="109" spans="1:21" ht="12.75" customHeight="1">
      <c r="A109" s="89"/>
      <c r="B109" s="42"/>
      <c r="C109" s="42"/>
      <c r="D109" s="42"/>
      <c r="E109" s="42"/>
      <c r="F109" s="42"/>
      <c r="G109" s="89"/>
      <c r="H109" s="42"/>
      <c r="I109" s="42"/>
      <c r="J109" s="42"/>
      <c r="K109" s="146"/>
      <c r="L109" s="133"/>
      <c r="M109" s="133"/>
      <c r="N109"/>
      <c r="P109"/>
      <c r="Q109"/>
      <c r="R109"/>
    </row>
    <row r="110" spans="1:21" ht="12.75" customHeight="1">
      <c r="A110" s="52" t="s">
        <v>2</v>
      </c>
      <c r="B110" s="391" t="s">
        <v>201</v>
      </c>
      <c r="C110" s="392"/>
      <c r="D110" s="392"/>
      <c r="E110" s="392"/>
      <c r="F110" s="393"/>
      <c r="G110" s="62" t="s">
        <v>127</v>
      </c>
      <c r="H110" s="63" t="s">
        <v>126</v>
      </c>
      <c r="I110" s="17" t="s">
        <v>25</v>
      </c>
      <c r="J110" s="17" t="s">
        <v>216</v>
      </c>
      <c r="K110" s="146"/>
      <c r="L110" s="133"/>
      <c r="M110" s="133"/>
      <c r="N110" s="52" t="str">
        <f t="shared" ref="N110" si="12">A110</f>
        <v>A11</v>
      </c>
      <c r="O110">
        <f t="shared" ref="O110" si="13">SUMIF(H111:H116,"x",G111:G116)</f>
        <v>0</v>
      </c>
      <c r="P110" s="2">
        <f t="shared" ref="P110" si="14">IF(COUNTIF(H111:H116,"x")=0,MAX(G111:G116),0)</f>
        <v>5</v>
      </c>
      <c r="Q110" s="1">
        <f t="shared" ref="Q110" si="15">MAX(G111:G116)</f>
        <v>5</v>
      </c>
      <c r="R110">
        <f>IF(SUM(J112:J115)&lt;&gt;0,SUM(J112:J115),0)</f>
        <v>0</v>
      </c>
      <c r="S110">
        <f>IF(R110&lt;0,O110,O110+R110)</f>
        <v>0</v>
      </c>
      <c r="T110" s="1">
        <f>IF(R110&gt;0,O110,O110+R110)</f>
        <v>0</v>
      </c>
      <c r="U110" s="21"/>
    </row>
    <row r="111" spans="1:21" ht="11.45" customHeight="1">
      <c r="A111" s="336" t="s">
        <v>17</v>
      </c>
      <c r="B111" s="338" t="s">
        <v>202</v>
      </c>
      <c r="C111" s="339"/>
      <c r="D111" s="339"/>
      <c r="E111" s="339"/>
      <c r="F111" s="340"/>
      <c r="G111" s="344">
        <v>0</v>
      </c>
      <c r="H111" s="353"/>
      <c r="I111" s="100"/>
      <c r="J111" s="42"/>
      <c r="K111" s="376" t="str">
        <f>IF(COUNTIF(H111:H116,"x")&gt;1,"ERROR MULTIPLE SELECTION!","")</f>
        <v/>
      </c>
      <c r="L111" s="376"/>
      <c r="M111" s="376"/>
      <c r="N111"/>
      <c r="P111"/>
      <c r="Q111"/>
      <c r="R111"/>
      <c r="S111"/>
      <c r="T111"/>
      <c r="U111" s="21"/>
    </row>
    <row r="112" spans="1:21" ht="11.45" customHeight="1">
      <c r="A112" s="337"/>
      <c r="B112" s="341"/>
      <c r="C112" s="342"/>
      <c r="D112" s="342"/>
      <c r="E112" s="342"/>
      <c r="F112" s="343"/>
      <c r="G112" s="345"/>
      <c r="H112" s="354"/>
      <c r="I112" s="335"/>
      <c r="J112" s="332" t="str">
        <f>IF(OR(I112="",H111=H113),"",IF(H111="x",G113-G111,G111-G113))</f>
        <v/>
      </c>
      <c r="K112" s="376"/>
      <c r="L112" s="376"/>
      <c r="M112" s="376"/>
      <c r="N112"/>
      <c r="P112"/>
      <c r="Q112"/>
      <c r="R112"/>
      <c r="S112"/>
      <c r="T112"/>
      <c r="U112" s="21"/>
    </row>
    <row r="113" spans="1:21 16384:16384" ht="11.45" customHeight="1">
      <c r="A113" s="336" t="s">
        <v>18</v>
      </c>
      <c r="B113" s="338" t="s">
        <v>203</v>
      </c>
      <c r="C113" s="339"/>
      <c r="D113" s="339"/>
      <c r="E113" s="339"/>
      <c r="F113" s="340"/>
      <c r="G113" s="344">
        <v>2</v>
      </c>
      <c r="H113" s="404" t="s">
        <v>24</v>
      </c>
      <c r="I113" s="335"/>
      <c r="J113" s="333"/>
      <c r="K113" s="376"/>
      <c r="L113" s="376"/>
      <c r="M113" s="376"/>
      <c r="N113"/>
      <c r="P113"/>
      <c r="Q113"/>
      <c r="R113"/>
      <c r="S113"/>
      <c r="T113"/>
      <c r="U113" s="21"/>
    </row>
    <row r="114" spans="1:21 16384:16384" ht="11.45" customHeight="1">
      <c r="A114" s="337"/>
      <c r="B114" s="341"/>
      <c r="C114" s="342"/>
      <c r="D114" s="342"/>
      <c r="E114" s="342"/>
      <c r="F114" s="343"/>
      <c r="G114" s="345"/>
      <c r="H114" s="354"/>
      <c r="I114" s="335"/>
      <c r="J114" s="332" t="str">
        <f>IF(OR(I114="",H113=H115),"",IF(H113="x",G115-G113,G113-G115))</f>
        <v/>
      </c>
      <c r="K114" s="376"/>
      <c r="L114" s="376"/>
      <c r="M114" s="376"/>
      <c r="N114"/>
      <c r="P114"/>
      <c r="Q114"/>
      <c r="R114"/>
      <c r="S114"/>
      <c r="T114"/>
      <c r="U114" s="21"/>
    </row>
    <row r="115" spans="1:21 16384:16384" ht="11.45" customHeight="1">
      <c r="A115" s="336" t="s">
        <v>19</v>
      </c>
      <c r="B115" s="338" t="s">
        <v>204</v>
      </c>
      <c r="C115" s="339"/>
      <c r="D115" s="339"/>
      <c r="E115" s="339"/>
      <c r="F115" s="340"/>
      <c r="G115" s="344">
        <v>5</v>
      </c>
      <c r="H115" s="353"/>
      <c r="I115" s="335"/>
      <c r="J115" s="333"/>
      <c r="K115" s="376"/>
      <c r="L115" s="376"/>
      <c r="M115" s="376"/>
      <c r="N115"/>
      <c r="P115"/>
      <c r="Q115"/>
      <c r="R115"/>
      <c r="S115"/>
      <c r="T115"/>
      <c r="U115" s="21"/>
    </row>
    <row r="116" spans="1:21 16384:16384" ht="11.45" customHeight="1">
      <c r="A116" s="337"/>
      <c r="B116" s="341"/>
      <c r="C116" s="342"/>
      <c r="D116" s="342"/>
      <c r="E116" s="342"/>
      <c r="F116" s="343"/>
      <c r="G116" s="345"/>
      <c r="H116" s="354"/>
      <c r="I116" s="101"/>
      <c r="J116" s="42"/>
      <c r="K116" s="376"/>
      <c r="L116" s="376"/>
      <c r="M116" s="376"/>
      <c r="N116"/>
      <c r="P116"/>
      <c r="Q116"/>
      <c r="R116"/>
      <c r="S116"/>
      <c r="T116"/>
      <c r="U116" s="21"/>
    </row>
    <row r="117" spans="1:21 16384:16384" ht="11.1" customHeight="1">
      <c r="A117" s="348" t="s">
        <v>157</v>
      </c>
      <c r="B117" s="348"/>
      <c r="C117" s="348"/>
      <c r="D117" s="348"/>
      <c r="E117" s="348"/>
      <c r="F117" s="348"/>
      <c r="G117" s="348"/>
      <c r="H117" s="348"/>
      <c r="I117" s="71"/>
      <c r="J117" s="21"/>
      <c r="K117" s="146"/>
      <c r="L117" s="133"/>
      <c r="M117" s="133"/>
      <c r="N117"/>
      <c r="P117"/>
      <c r="Q117"/>
      <c r="R117"/>
      <c r="S117"/>
      <c r="T117"/>
      <c r="U117" s="21"/>
    </row>
    <row r="118" spans="1:21 16384:16384" ht="11.1" customHeight="1">
      <c r="A118" s="349"/>
      <c r="B118" s="349"/>
      <c r="C118" s="349"/>
      <c r="D118" s="349"/>
      <c r="E118" s="349"/>
      <c r="F118" s="349"/>
      <c r="G118" s="349"/>
      <c r="H118" s="349"/>
      <c r="I118" s="71"/>
      <c r="J118" s="21"/>
      <c r="K118" s="146"/>
      <c r="L118" s="133"/>
      <c r="M118" s="133"/>
      <c r="N118"/>
      <c r="P118"/>
      <c r="Q118"/>
      <c r="R118"/>
      <c r="S118"/>
      <c r="T118"/>
      <c r="U118" s="21"/>
    </row>
    <row r="119" spans="1:21 16384:16384" ht="5.25" customHeight="1">
      <c r="A119" s="72"/>
      <c r="B119" s="73"/>
      <c r="C119" s="73"/>
      <c r="D119" s="73"/>
      <c r="E119" s="73"/>
      <c r="F119" s="73"/>
      <c r="G119" s="72"/>
      <c r="H119" s="72"/>
      <c r="I119" s="42"/>
      <c r="J119" s="42"/>
      <c r="K119" s="146"/>
      <c r="L119" s="133"/>
      <c r="M119" s="133"/>
      <c r="N119"/>
      <c r="P119"/>
      <c r="Q119"/>
      <c r="R119"/>
      <c r="S119"/>
      <c r="T119"/>
      <c r="U119" s="21"/>
    </row>
    <row r="120" spans="1:21 16384:16384" ht="15.6" customHeight="1">
      <c r="A120" s="123" t="s">
        <v>125</v>
      </c>
      <c r="B120" s="124"/>
      <c r="C120" s="124"/>
      <c r="D120" s="124"/>
      <c r="E120" s="124"/>
      <c r="F120" s="124"/>
      <c r="G120" s="124"/>
      <c r="H120" s="124"/>
      <c r="I120" s="125"/>
      <c r="J120" s="14"/>
      <c r="K120" s="146"/>
      <c r="L120" s="133"/>
      <c r="M120" s="133"/>
      <c r="N120"/>
      <c r="P120"/>
      <c r="Q120"/>
      <c r="R120"/>
    </row>
    <row r="121" spans="1:21 16384:16384" ht="15.6" customHeight="1">
      <c r="A121" s="126"/>
      <c r="B121" s="127"/>
      <c r="C121" s="127"/>
      <c r="D121" s="127"/>
      <c r="E121" s="127"/>
      <c r="F121" s="127"/>
      <c r="G121" s="127"/>
      <c r="H121" s="127"/>
      <c r="I121" s="128"/>
      <c r="J121" s="14"/>
      <c r="K121" s="146"/>
      <c r="L121" s="133"/>
      <c r="M121" s="133"/>
      <c r="N121"/>
      <c r="P121"/>
      <c r="Q121"/>
      <c r="R121"/>
    </row>
    <row r="122" spans="1:21 16384:16384" ht="15" customHeight="1">
      <c r="A122" s="89"/>
      <c r="B122" s="42"/>
      <c r="C122" s="42"/>
      <c r="D122" s="42"/>
      <c r="E122" s="42"/>
      <c r="F122" s="42"/>
      <c r="G122" s="89"/>
      <c r="H122" s="42"/>
      <c r="I122" s="42"/>
      <c r="J122" s="42"/>
      <c r="K122" s="146"/>
      <c r="L122" s="133"/>
      <c r="M122" s="133"/>
      <c r="N122"/>
      <c r="P122"/>
      <c r="Q122"/>
      <c r="R122"/>
      <c r="S122"/>
      <c r="T122"/>
      <c r="U122" s="21"/>
    </row>
    <row r="123" spans="1:21 16384:16384" ht="12.75" customHeight="1">
      <c r="A123" s="52" t="s">
        <v>22</v>
      </c>
      <c r="B123" s="391" t="s">
        <v>205</v>
      </c>
      <c r="C123" s="392"/>
      <c r="D123" s="392"/>
      <c r="E123" s="392"/>
      <c r="F123" s="393"/>
      <c r="G123" s="62" t="s">
        <v>127</v>
      </c>
      <c r="H123" s="63" t="s">
        <v>126</v>
      </c>
      <c r="I123" s="17" t="s">
        <v>25</v>
      </c>
      <c r="J123" s="17" t="s">
        <v>216</v>
      </c>
      <c r="K123" s="146"/>
      <c r="L123" s="133"/>
      <c r="M123" s="133"/>
      <c r="N123" s="52" t="str">
        <f t="shared" ref="N123" si="16">A123</f>
        <v>A12</v>
      </c>
      <c r="O123">
        <f t="shared" ref="O123" si="17">SUMIF(H124:H129,"x",G124:G129)</f>
        <v>0</v>
      </c>
      <c r="P123" s="2">
        <f t="shared" ref="P123" si="18">IF(COUNTIF(H124:H129,"x")=0,MAX(G124:G129),0)</f>
        <v>5</v>
      </c>
      <c r="Q123" s="1">
        <f t="shared" ref="Q123" si="19">MAX(G124:G129)</f>
        <v>5</v>
      </c>
      <c r="R123">
        <f>IF(SUM(J125:J128)&lt;&gt;0,SUM(J125:J128),0)</f>
        <v>0</v>
      </c>
      <c r="S123">
        <f>IF(R123&lt;0,O123,O123+R123)</f>
        <v>0</v>
      </c>
      <c r="T123" s="1">
        <f>IF(R123&gt;0,O123,O123+R123)</f>
        <v>0</v>
      </c>
      <c r="U123" s="21"/>
    </row>
    <row r="124" spans="1:21 16384:16384" ht="11.45" customHeight="1">
      <c r="A124" s="336" t="s">
        <v>17</v>
      </c>
      <c r="B124" s="338" t="s">
        <v>206</v>
      </c>
      <c r="C124" s="339"/>
      <c r="D124" s="339"/>
      <c r="E124" s="339"/>
      <c r="F124" s="340"/>
      <c r="G124" s="344">
        <v>0</v>
      </c>
      <c r="H124" s="353"/>
      <c r="I124" s="100"/>
      <c r="J124" s="42"/>
      <c r="K124" s="376" t="str">
        <f>IF(COUNTIF(H124:H129,"x")&gt;1,"ERROR MULTIPLE SELECTION!","")</f>
        <v/>
      </c>
      <c r="L124" s="376"/>
      <c r="M124" s="376"/>
      <c r="N124"/>
      <c r="P124"/>
      <c r="Q124"/>
      <c r="R124"/>
      <c r="S124"/>
      <c r="T124"/>
      <c r="U124" s="21"/>
    </row>
    <row r="125" spans="1:21 16384:16384" ht="11.45" customHeight="1">
      <c r="A125" s="337"/>
      <c r="B125" s="341"/>
      <c r="C125" s="342"/>
      <c r="D125" s="342"/>
      <c r="E125" s="342"/>
      <c r="F125" s="343"/>
      <c r="G125" s="345"/>
      <c r="H125" s="354"/>
      <c r="I125" s="335"/>
      <c r="J125" s="332" t="str">
        <f>IF(OR(I125="",H124=H126),"",IF(H124="x",G126-G124,G124-G126))</f>
        <v/>
      </c>
      <c r="K125" s="376"/>
      <c r="L125" s="376"/>
      <c r="M125" s="376"/>
      <c r="N125"/>
      <c r="P125"/>
      <c r="Q125"/>
      <c r="R125"/>
      <c r="S125"/>
      <c r="T125"/>
      <c r="U125" s="21"/>
    </row>
    <row r="126" spans="1:21 16384:16384" ht="11.45" customHeight="1">
      <c r="A126" s="336" t="s">
        <v>18</v>
      </c>
      <c r="B126" s="338" t="s">
        <v>203</v>
      </c>
      <c r="C126" s="339"/>
      <c r="D126" s="339"/>
      <c r="E126" s="339"/>
      <c r="F126" s="340"/>
      <c r="G126" s="344">
        <v>2</v>
      </c>
      <c r="H126" s="353"/>
      <c r="I126" s="335"/>
      <c r="J126" s="333"/>
      <c r="K126" s="376"/>
      <c r="L126" s="376"/>
      <c r="M126" s="376"/>
      <c r="N126"/>
      <c r="P126"/>
      <c r="Q126"/>
      <c r="R126"/>
      <c r="S126"/>
      <c r="T126"/>
      <c r="U126" s="21"/>
    </row>
    <row r="127" spans="1:21 16384:16384" ht="11.45" customHeight="1">
      <c r="A127" s="337"/>
      <c r="B127" s="341"/>
      <c r="C127" s="342"/>
      <c r="D127" s="342"/>
      <c r="E127" s="342"/>
      <c r="F127" s="343"/>
      <c r="G127" s="345"/>
      <c r="H127" s="354"/>
      <c r="I127" s="335"/>
      <c r="J127" s="332" t="str">
        <f>IF(OR(I127="",H126=H128),"",IF(H126="x",G128-G126,G126-G128))</f>
        <v/>
      </c>
      <c r="K127" s="376"/>
      <c r="L127" s="376"/>
      <c r="M127" s="376"/>
      <c r="N127"/>
      <c r="P127"/>
      <c r="Q127"/>
      <c r="R127"/>
      <c r="S127"/>
      <c r="T127"/>
      <c r="U127" s="21"/>
    </row>
    <row r="128" spans="1:21 16384:16384" s="20" customFormat="1" ht="11.45" customHeight="1">
      <c r="A128" s="336" t="s">
        <v>19</v>
      </c>
      <c r="B128" s="381" t="s">
        <v>207</v>
      </c>
      <c r="C128" s="382"/>
      <c r="D128" s="382"/>
      <c r="E128" s="382"/>
      <c r="F128" s="383"/>
      <c r="G128" s="344">
        <v>5</v>
      </c>
      <c r="H128" s="353"/>
      <c r="I128" s="335"/>
      <c r="J128" s="333"/>
      <c r="K128" s="376"/>
      <c r="L128" s="376"/>
      <c r="M128" s="376"/>
      <c r="N128"/>
      <c r="O128"/>
      <c r="P128"/>
      <c r="Q128"/>
      <c r="R128"/>
      <c r="S128"/>
      <c r="T128"/>
      <c r="U128" s="21"/>
      <c r="XFD128" s="262"/>
    </row>
    <row r="129" spans="1:21" ht="11.45" customHeight="1">
      <c r="A129" s="337"/>
      <c r="B129" s="384"/>
      <c r="C129" s="385"/>
      <c r="D129" s="385"/>
      <c r="E129" s="385"/>
      <c r="F129" s="386"/>
      <c r="G129" s="345"/>
      <c r="H129" s="354"/>
      <c r="I129" s="42"/>
      <c r="J129" s="42"/>
      <c r="K129" s="376"/>
      <c r="L129" s="376"/>
      <c r="M129" s="376"/>
      <c r="N129"/>
      <c r="P129"/>
      <c r="Q129"/>
      <c r="R129"/>
      <c r="S129"/>
      <c r="T129"/>
      <c r="U129" s="21"/>
    </row>
    <row r="130" spans="1:21" ht="11.1" customHeight="1">
      <c r="A130" s="348" t="s">
        <v>157</v>
      </c>
      <c r="B130" s="348"/>
      <c r="C130" s="348"/>
      <c r="D130" s="348"/>
      <c r="E130" s="348"/>
      <c r="F130" s="348"/>
      <c r="G130" s="348"/>
      <c r="H130" s="348"/>
      <c r="I130" s="71"/>
      <c r="J130" s="21"/>
      <c r="K130" s="146"/>
      <c r="L130" s="133"/>
      <c r="M130" s="133"/>
      <c r="N130"/>
      <c r="P130"/>
      <c r="Q130"/>
      <c r="R130"/>
      <c r="S130"/>
      <c r="T130"/>
      <c r="U130" s="21"/>
    </row>
    <row r="131" spans="1:21" ht="11.1" customHeight="1">
      <c r="A131" s="349"/>
      <c r="B131" s="349"/>
      <c r="C131" s="349"/>
      <c r="D131" s="349"/>
      <c r="E131" s="349"/>
      <c r="F131" s="349"/>
      <c r="G131" s="349"/>
      <c r="H131" s="349"/>
      <c r="I131" s="71"/>
      <c r="J131" s="21"/>
      <c r="K131" s="146"/>
      <c r="L131" s="133"/>
      <c r="M131" s="133"/>
      <c r="N131"/>
      <c r="P131"/>
      <c r="Q131"/>
      <c r="R131"/>
    </row>
    <row r="132" spans="1:21" ht="5.25" customHeight="1">
      <c r="A132" s="72"/>
      <c r="B132" s="73"/>
      <c r="C132" s="73"/>
      <c r="D132" s="73"/>
      <c r="E132" s="73"/>
      <c r="F132" s="73"/>
      <c r="G132" s="72"/>
      <c r="H132" s="72"/>
      <c r="I132" s="42"/>
      <c r="J132" s="42"/>
      <c r="K132" s="146"/>
      <c r="L132" s="133"/>
      <c r="M132" s="133"/>
      <c r="N132"/>
      <c r="P132"/>
      <c r="Q132"/>
      <c r="R132"/>
    </row>
    <row r="133" spans="1:21" ht="15.6" customHeight="1">
      <c r="A133" s="123" t="s">
        <v>125</v>
      </c>
      <c r="B133" s="124"/>
      <c r="C133" s="124"/>
      <c r="D133" s="124"/>
      <c r="E133" s="124"/>
      <c r="F133" s="124"/>
      <c r="G133" s="124"/>
      <c r="H133" s="124"/>
      <c r="I133" s="125"/>
      <c r="J133" s="14"/>
      <c r="K133" s="146"/>
      <c r="L133" s="133"/>
      <c r="M133" s="133"/>
      <c r="N133"/>
      <c r="P133"/>
      <c r="Q133"/>
      <c r="R133"/>
    </row>
    <row r="134" spans="1:21" ht="15.6" customHeight="1">
      <c r="A134" s="126"/>
      <c r="B134" s="127"/>
      <c r="C134" s="127"/>
      <c r="D134" s="127"/>
      <c r="E134" s="127"/>
      <c r="F134" s="127"/>
      <c r="G134" s="127"/>
      <c r="H134" s="127"/>
      <c r="I134" s="128"/>
      <c r="J134" s="102"/>
      <c r="K134" s="146"/>
      <c r="L134" s="133"/>
      <c r="M134" s="133"/>
      <c r="N134"/>
      <c r="P134"/>
      <c r="Q134"/>
      <c r="R134"/>
    </row>
    <row r="135" spans="1:21" ht="14.25">
      <c r="A135" s="77"/>
      <c r="B135" s="76"/>
      <c r="C135" s="76"/>
      <c r="D135" s="76"/>
      <c r="E135" s="76"/>
      <c r="F135" s="76"/>
      <c r="G135" s="77"/>
      <c r="H135" s="76"/>
      <c r="I135" s="76"/>
      <c r="J135" s="76"/>
      <c r="K135" s="146"/>
      <c r="L135" s="133"/>
      <c r="M135" s="133"/>
      <c r="N135"/>
      <c r="O135" s="35" t="s">
        <v>254</v>
      </c>
      <c r="P135" s="35" t="s">
        <v>255</v>
      </c>
      <c r="Q135" s="35" t="s">
        <v>256</v>
      </c>
      <c r="R135" s="35" t="s">
        <v>33</v>
      </c>
      <c r="S135" s="35" t="s">
        <v>34</v>
      </c>
    </row>
    <row r="136" spans="1:21">
      <c r="A136" s="77"/>
      <c r="B136" s="76"/>
      <c r="C136" s="76"/>
      <c r="D136" s="76"/>
      <c r="E136" s="21"/>
      <c r="F136" s="21"/>
      <c r="G136" s="21"/>
      <c r="H136" s="21"/>
      <c r="I136" s="76"/>
      <c r="J136" s="76"/>
      <c r="K136" s="147" t="s">
        <v>161</v>
      </c>
      <c r="L136" s="148"/>
      <c r="M136" s="148"/>
      <c r="N136" s="52" t="s">
        <v>17</v>
      </c>
      <c r="O136" s="1">
        <f>SUM(O5:O123)</f>
        <v>0</v>
      </c>
      <c r="P136" s="1">
        <f>SUM(P5:P123)</f>
        <v>63</v>
      </c>
      <c r="Q136" s="1">
        <f>SUM(Q5:Q123)</f>
        <v>63</v>
      </c>
      <c r="R136" s="35">
        <f>SUMIF(R5:R123,"&gt;0",R5:R123)</f>
        <v>0</v>
      </c>
      <c r="S136">
        <f>SUMIF(R5:R123,"&lt;0",R5:R123)</f>
        <v>0</v>
      </c>
    </row>
    <row r="137" spans="1:21">
      <c r="A137" s="77"/>
      <c r="B137" s="76"/>
      <c r="C137" s="76"/>
      <c r="D137" s="76"/>
      <c r="E137" s="21"/>
      <c r="F137" s="21"/>
      <c r="G137" s="21"/>
      <c r="H137" s="21"/>
      <c r="I137" s="76"/>
      <c r="J137" s="76"/>
      <c r="K137" s="147">
        <f>COUNTIF(K6:M134,"ERROR MULTIPLE SELECTION!")</f>
        <v>0</v>
      </c>
      <c r="L137" s="148"/>
      <c r="M137" s="148"/>
      <c r="N137"/>
      <c r="P137"/>
      <c r="Q137"/>
      <c r="R137"/>
    </row>
    <row r="138" spans="1:21">
      <c r="A138" s="98"/>
      <c r="B138" s="92"/>
      <c r="C138" s="92"/>
      <c r="D138" s="92"/>
      <c r="E138" s="21"/>
      <c r="F138" s="21"/>
      <c r="G138" s="21"/>
      <c r="H138" s="21"/>
      <c r="I138" s="92"/>
      <c r="J138" s="92"/>
      <c r="K138" s="138"/>
      <c r="L138" s="130"/>
      <c r="M138" s="130"/>
      <c r="N138"/>
      <c r="P138"/>
      <c r="Q138"/>
      <c r="R138"/>
    </row>
    <row r="139" spans="1:21">
      <c r="A139" s="98"/>
      <c r="B139" s="92"/>
      <c r="C139" s="92"/>
      <c r="D139" s="92"/>
      <c r="E139" s="21"/>
      <c r="F139" s="21"/>
      <c r="G139" s="21"/>
      <c r="H139" s="21"/>
      <c r="I139" s="92"/>
      <c r="J139" s="92"/>
      <c r="K139" s="138"/>
      <c r="L139" s="130"/>
      <c r="M139" s="130"/>
      <c r="N139"/>
      <c r="P139"/>
      <c r="Q139"/>
      <c r="R139"/>
    </row>
    <row r="140" spans="1:21">
      <c r="A140" s="98"/>
      <c r="B140" s="92"/>
      <c r="C140" s="92"/>
      <c r="D140" s="92"/>
      <c r="E140" s="21"/>
      <c r="F140" s="21"/>
      <c r="G140" s="21"/>
      <c r="H140" s="21"/>
      <c r="I140" s="92"/>
      <c r="J140" s="92"/>
      <c r="K140" s="138"/>
      <c r="L140" s="130"/>
      <c r="M140" s="130"/>
      <c r="N140"/>
      <c r="P140"/>
      <c r="Q140"/>
      <c r="R140"/>
    </row>
    <row r="141" spans="1:21">
      <c r="A141" s="98"/>
      <c r="B141" s="92"/>
      <c r="C141" s="92"/>
      <c r="D141" s="92"/>
      <c r="E141" s="92"/>
      <c r="F141" s="92"/>
      <c r="G141" s="98"/>
      <c r="H141" s="92"/>
      <c r="I141" s="92"/>
      <c r="J141" s="92"/>
      <c r="K141" s="138"/>
      <c r="L141" s="130"/>
      <c r="M141" s="130"/>
      <c r="N141"/>
      <c r="P141"/>
      <c r="Q141"/>
      <c r="R141"/>
    </row>
    <row r="142" spans="1:21">
      <c r="A142" s="98"/>
      <c r="B142" s="92"/>
      <c r="C142" s="92"/>
      <c r="D142" s="92"/>
      <c r="E142" s="92"/>
      <c r="F142" s="92"/>
      <c r="G142" s="98"/>
      <c r="H142" s="92"/>
      <c r="I142" s="92"/>
      <c r="J142" s="92"/>
      <c r="K142" s="138"/>
      <c r="L142" s="130"/>
      <c r="M142" s="130"/>
      <c r="N142"/>
      <c r="P142"/>
      <c r="Q142"/>
      <c r="R142"/>
    </row>
    <row r="143" spans="1:21">
      <c r="A143" s="98"/>
      <c r="B143" s="92"/>
      <c r="C143" s="92"/>
      <c r="D143" s="92"/>
      <c r="E143" s="92"/>
      <c r="F143" s="92"/>
      <c r="G143" s="98"/>
      <c r="H143" s="92"/>
      <c r="I143" s="92"/>
      <c r="J143" s="92"/>
      <c r="K143" s="138"/>
      <c r="L143" s="130"/>
      <c r="M143" s="130"/>
      <c r="N143"/>
      <c r="P143"/>
      <c r="Q143"/>
      <c r="R143"/>
    </row>
    <row r="144" spans="1:21">
      <c r="A144" s="98"/>
      <c r="B144" s="92"/>
      <c r="C144" s="92"/>
      <c r="D144" s="92"/>
      <c r="E144" s="92"/>
      <c r="F144" s="92"/>
      <c r="G144" s="98"/>
      <c r="H144" s="92"/>
      <c r="I144" s="92"/>
      <c r="J144" s="92"/>
      <c r="K144" s="138"/>
      <c r="L144" s="130"/>
      <c r="M144" s="130"/>
      <c r="N144"/>
      <c r="P144"/>
      <c r="Q144"/>
      <c r="R144"/>
    </row>
    <row r="145" spans="1:18">
      <c r="A145" s="98"/>
      <c r="B145" s="92"/>
      <c r="C145" s="92"/>
      <c r="D145" s="92"/>
      <c r="E145" s="92"/>
      <c r="F145" s="92"/>
      <c r="G145" s="98"/>
      <c r="H145" s="92"/>
      <c r="I145" s="92"/>
      <c r="J145" s="92"/>
      <c r="K145" s="138"/>
      <c r="L145" s="130"/>
      <c r="M145" s="130"/>
      <c r="N145"/>
      <c r="P145"/>
      <c r="Q145"/>
      <c r="R145"/>
    </row>
    <row r="146" spans="1:18">
      <c r="A146" s="98"/>
      <c r="B146" s="92"/>
      <c r="C146" s="92"/>
      <c r="D146" s="92"/>
      <c r="E146" s="92"/>
      <c r="F146" s="92"/>
      <c r="G146" s="98"/>
      <c r="H146" s="92"/>
      <c r="I146" s="92"/>
      <c r="J146" s="92"/>
      <c r="K146" s="138"/>
      <c r="L146" s="130"/>
      <c r="M146" s="130"/>
      <c r="N146"/>
      <c r="P146"/>
      <c r="Q146"/>
      <c r="R146"/>
    </row>
    <row r="147" spans="1:18">
      <c r="A147" s="98"/>
      <c r="B147" s="92"/>
      <c r="C147" s="92"/>
      <c r="D147" s="92"/>
      <c r="E147" s="92"/>
      <c r="F147" s="92"/>
      <c r="G147" s="98"/>
      <c r="H147" s="92"/>
      <c r="I147" s="92"/>
      <c r="J147" s="92"/>
      <c r="K147" s="138"/>
      <c r="L147" s="130"/>
      <c r="M147" s="130"/>
      <c r="N147"/>
      <c r="P147"/>
      <c r="Q147"/>
      <c r="R147"/>
    </row>
    <row r="148" spans="1:18">
      <c r="A148" s="98"/>
      <c r="B148" s="92"/>
      <c r="C148" s="92"/>
      <c r="D148" s="92"/>
      <c r="E148" s="92"/>
      <c r="F148" s="92"/>
      <c r="G148" s="98"/>
      <c r="H148" s="92"/>
      <c r="I148" s="92"/>
      <c r="J148" s="92"/>
      <c r="K148" s="138"/>
      <c r="L148" s="130"/>
      <c r="M148" s="130"/>
      <c r="N148"/>
      <c r="P148"/>
      <c r="Q148"/>
      <c r="R148"/>
    </row>
    <row r="149" spans="1:18">
      <c r="A149" s="98"/>
      <c r="B149" s="92"/>
      <c r="C149" s="92"/>
      <c r="D149" s="92"/>
      <c r="E149" s="92"/>
      <c r="F149" s="92"/>
      <c r="G149" s="98"/>
      <c r="H149" s="92"/>
      <c r="I149" s="92"/>
      <c r="J149" s="92"/>
      <c r="K149" s="138"/>
      <c r="L149" s="130"/>
      <c r="M149" s="130"/>
      <c r="N149"/>
      <c r="P149"/>
      <c r="Q149"/>
      <c r="R149"/>
    </row>
    <row r="150" spans="1:18">
      <c r="A150" s="98"/>
      <c r="B150" s="92"/>
      <c r="C150" s="92"/>
      <c r="D150" s="92"/>
      <c r="E150" s="92"/>
      <c r="F150" s="92"/>
      <c r="G150" s="98"/>
      <c r="H150" s="92"/>
      <c r="I150" s="92"/>
      <c r="J150" s="92"/>
      <c r="K150" s="138"/>
      <c r="L150" s="130"/>
      <c r="M150" s="130"/>
      <c r="N150"/>
      <c r="P150"/>
      <c r="Q150"/>
      <c r="R150"/>
    </row>
    <row r="151" spans="1:18">
      <c r="A151" s="98"/>
      <c r="B151" s="92"/>
      <c r="C151" s="92"/>
      <c r="D151" s="92"/>
      <c r="E151" s="92"/>
      <c r="F151" s="92"/>
      <c r="G151" s="98"/>
      <c r="H151" s="92"/>
      <c r="I151" s="92"/>
      <c r="J151" s="92"/>
      <c r="K151" s="138"/>
      <c r="L151" s="130"/>
      <c r="M151" s="130"/>
      <c r="N151"/>
      <c r="P151"/>
      <c r="Q151"/>
      <c r="R151"/>
    </row>
    <row r="152" spans="1:18">
      <c r="A152" s="98"/>
      <c r="B152" s="92"/>
      <c r="C152" s="92"/>
      <c r="D152" s="92"/>
      <c r="E152" s="92"/>
      <c r="F152" s="92"/>
      <c r="G152" s="98"/>
      <c r="H152" s="92"/>
      <c r="I152" s="92"/>
      <c r="J152" s="92"/>
      <c r="K152" s="138"/>
      <c r="L152" s="130"/>
      <c r="M152" s="130"/>
      <c r="N152"/>
      <c r="P152"/>
      <c r="Q152"/>
      <c r="R152"/>
    </row>
    <row r="153" spans="1:18">
      <c r="A153" s="98"/>
      <c r="B153" s="92"/>
      <c r="C153" s="92"/>
      <c r="D153" s="92"/>
      <c r="E153" s="92"/>
      <c r="F153" s="92"/>
      <c r="G153" s="98"/>
      <c r="H153" s="92"/>
      <c r="I153" s="92"/>
      <c r="J153" s="92"/>
      <c r="K153" s="138"/>
      <c r="L153" s="130"/>
      <c r="M153" s="130"/>
      <c r="N153"/>
      <c r="P153"/>
      <c r="Q153"/>
      <c r="R153"/>
    </row>
    <row r="154" spans="1:18">
      <c r="A154" s="98"/>
      <c r="B154" s="92"/>
      <c r="C154" s="92"/>
      <c r="D154" s="92"/>
      <c r="E154" s="92"/>
      <c r="F154" s="92"/>
      <c r="G154" s="98"/>
      <c r="H154" s="92"/>
      <c r="I154" s="92"/>
      <c r="J154" s="92"/>
      <c r="K154" s="138"/>
      <c r="L154" s="130"/>
      <c r="M154" s="130"/>
      <c r="N154"/>
      <c r="P154"/>
      <c r="Q154"/>
      <c r="R154"/>
    </row>
    <row r="155" spans="1:18">
      <c r="A155" s="98"/>
      <c r="B155" s="92"/>
      <c r="C155" s="92"/>
      <c r="D155" s="92"/>
      <c r="E155" s="92"/>
      <c r="F155" s="92"/>
      <c r="G155" s="98"/>
      <c r="H155" s="92"/>
      <c r="I155" s="92"/>
      <c r="J155" s="92"/>
      <c r="K155" s="138"/>
      <c r="L155" s="130"/>
      <c r="M155" s="130"/>
      <c r="N155"/>
      <c r="P155"/>
      <c r="Q155"/>
      <c r="R155"/>
    </row>
    <row r="156" spans="1:18">
      <c r="A156" s="98"/>
      <c r="B156" s="92"/>
      <c r="C156" s="92"/>
      <c r="D156" s="92"/>
      <c r="E156" s="92"/>
      <c r="F156" s="92"/>
      <c r="G156" s="98"/>
      <c r="H156" s="92"/>
      <c r="I156" s="92"/>
      <c r="J156" s="92"/>
      <c r="K156" s="138"/>
      <c r="L156" s="130"/>
      <c r="M156" s="130"/>
      <c r="N156"/>
      <c r="P156"/>
      <c r="Q156"/>
      <c r="R156"/>
    </row>
    <row r="157" spans="1:18">
      <c r="A157" s="98"/>
      <c r="B157" s="92"/>
      <c r="C157" s="92"/>
      <c r="D157" s="92"/>
      <c r="E157" s="92"/>
      <c r="F157" s="92"/>
      <c r="G157" s="98"/>
      <c r="H157" s="92"/>
      <c r="I157" s="92"/>
      <c r="J157" s="92"/>
      <c r="K157" s="138"/>
      <c r="L157" s="130"/>
      <c r="M157" s="130"/>
      <c r="N157"/>
      <c r="P157"/>
      <c r="Q157"/>
      <c r="R157"/>
    </row>
    <row r="158" spans="1:18">
      <c r="A158" s="98"/>
      <c r="B158" s="92"/>
      <c r="C158" s="92"/>
      <c r="D158" s="92"/>
      <c r="E158" s="92"/>
      <c r="F158" s="92"/>
      <c r="G158" s="98"/>
      <c r="H158" s="92"/>
      <c r="I158" s="92"/>
      <c r="J158" s="92"/>
      <c r="K158" s="138"/>
      <c r="L158" s="130"/>
      <c r="M158" s="130"/>
      <c r="N158"/>
      <c r="P158"/>
      <c r="Q158"/>
      <c r="R158"/>
    </row>
    <row r="159" spans="1:18">
      <c r="A159" s="98"/>
      <c r="B159" s="92"/>
      <c r="C159" s="92"/>
      <c r="D159" s="92"/>
      <c r="E159" s="92"/>
      <c r="F159" s="92"/>
      <c r="G159" s="98"/>
      <c r="H159" s="92"/>
      <c r="I159" s="92"/>
      <c r="J159" s="92"/>
      <c r="K159" s="138"/>
      <c r="L159" s="130"/>
      <c r="M159" s="130"/>
      <c r="N159"/>
      <c r="P159"/>
      <c r="Q159"/>
      <c r="R159"/>
    </row>
    <row r="160" spans="1:18">
      <c r="A160" s="98"/>
      <c r="B160" s="92"/>
      <c r="C160" s="92"/>
      <c r="D160" s="92"/>
      <c r="E160" s="92"/>
      <c r="F160" s="92"/>
      <c r="G160" s="98"/>
      <c r="H160" s="92"/>
      <c r="I160" s="92"/>
      <c r="J160" s="92"/>
      <c r="K160" s="138"/>
      <c r="L160" s="130"/>
      <c r="M160" s="130"/>
      <c r="N160"/>
      <c r="P160"/>
      <c r="Q160"/>
      <c r="R160"/>
    </row>
    <row r="161" spans="1:18">
      <c r="A161" s="98"/>
      <c r="B161" s="92"/>
      <c r="C161" s="92"/>
      <c r="D161" s="92"/>
      <c r="E161" s="92"/>
      <c r="F161" s="92"/>
      <c r="G161" s="98"/>
      <c r="H161" s="92"/>
      <c r="I161" s="92"/>
      <c r="J161" s="92"/>
      <c r="K161" s="138"/>
      <c r="L161" s="130"/>
      <c r="M161" s="130"/>
      <c r="N161"/>
      <c r="P161"/>
      <c r="Q161"/>
      <c r="R161"/>
    </row>
    <row r="162" spans="1:18">
      <c r="A162" s="98"/>
      <c r="B162" s="92"/>
      <c r="C162" s="92"/>
      <c r="D162" s="92"/>
      <c r="E162" s="92"/>
      <c r="F162" s="92"/>
      <c r="G162" s="98"/>
      <c r="H162" s="92"/>
      <c r="I162" s="92"/>
      <c r="J162" s="92"/>
      <c r="K162" s="138"/>
      <c r="L162" s="130"/>
      <c r="M162" s="130"/>
      <c r="N162"/>
      <c r="P162"/>
      <c r="Q162"/>
      <c r="R162"/>
    </row>
    <row r="163" spans="1:18">
      <c r="A163" s="98"/>
      <c r="B163" s="92"/>
      <c r="C163" s="92"/>
      <c r="D163" s="92"/>
      <c r="E163" s="92"/>
      <c r="F163" s="92"/>
      <c r="G163" s="98"/>
      <c r="H163" s="92"/>
      <c r="I163" s="92"/>
      <c r="J163" s="92"/>
      <c r="K163" s="138"/>
      <c r="L163" s="130"/>
      <c r="M163" s="130"/>
      <c r="N163"/>
      <c r="P163"/>
      <c r="Q163"/>
      <c r="R163"/>
    </row>
    <row r="164" spans="1:18">
      <c r="A164" s="98"/>
      <c r="B164" s="92"/>
      <c r="C164" s="92"/>
      <c r="D164" s="92"/>
      <c r="E164" s="92"/>
      <c r="F164" s="92"/>
      <c r="G164" s="98"/>
      <c r="H164" s="92"/>
      <c r="I164" s="92"/>
      <c r="J164" s="92"/>
      <c r="K164" s="138"/>
      <c r="L164" s="130"/>
      <c r="M164" s="130"/>
      <c r="N164"/>
      <c r="P164"/>
      <c r="Q164"/>
      <c r="R164"/>
    </row>
    <row r="165" spans="1:18">
      <c r="A165" s="98"/>
      <c r="B165" s="92"/>
      <c r="C165" s="92"/>
      <c r="D165" s="92"/>
      <c r="E165" s="92"/>
      <c r="F165" s="92"/>
      <c r="G165" s="98"/>
      <c r="H165" s="92"/>
      <c r="I165" s="92"/>
      <c r="J165" s="92"/>
      <c r="K165" s="138"/>
      <c r="L165" s="130"/>
      <c r="M165" s="130"/>
      <c r="N165"/>
      <c r="P165"/>
      <c r="Q165"/>
      <c r="R165"/>
    </row>
    <row r="166" spans="1:18">
      <c r="A166" s="98"/>
      <c r="B166" s="92"/>
      <c r="C166" s="92"/>
      <c r="D166" s="92"/>
      <c r="E166" s="92"/>
      <c r="F166" s="92"/>
      <c r="G166" s="98"/>
      <c r="H166" s="92"/>
      <c r="I166" s="92"/>
      <c r="J166" s="92"/>
      <c r="K166" s="138"/>
      <c r="L166" s="130"/>
      <c r="M166" s="130"/>
      <c r="N166"/>
      <c r="P166"/>
      <c r="Q166"/>
      <c r="R166"/>
    </row>
    <row r="167" spans="1:18">
      <c r="A167" s="98"/>
      <c r="B167" s="92"/>
      <c r="C167" s="92"/>
      <c r="D167" s="92"/>
      <c r="E167" s="92"/>
      <c r="F167" s="92"/>
      <c r="G167" s="98"/>
      <c r="H167" s="92"/>
      <c r="I167" s="92"/>
      <c r="J167" s="92"/>
      <c r="K167" s="138"/>
      <c r="L167" s="130"/>
      <c r="M167" s="130"/>
      <c r="N167"/>
      <c r="P167"/>
      <c r="Q167"/>
      <c r="R167"/>
    </row>
    <row r="168" spans="1:18">
      <c r="A168" s="98"/>
      <c r="B168" s="92"/>
      <c r="C168" s="92"/>
      <c r="D168" s="92"/>
      <c r="E168" s="92"/>
      <c r="F168" s="92"/>
      <c r="G168" s="98"/>
      <c r="H168" s="92"/>
      <c r="I168" s="92"/>
      <c r="J168" s="92"/>
      <c r="K168" s="138"/>
      <c r="L168" s="130"/>
      <c r="M168" s="130"/>
      <c r="N168"/>
      <c r="P168"/>
      <c r="Q168"/>
      <c r="R168"/>
    </row>
    <row r="169" spans="1:18">
      <c r="A169" s="98"/>
      <c r="B169" s="92"/>
      <c r="C169" s="92"/>
      <c r="D169" s="92"/>
      <c r="E169" s="92"/>
      <c r="F169" s="92"/>
      <c r="G169" s="98"/>
      <c r="H169" s="92"/>
      <c r="I169" s="92"/>
      <c r="J169" s="92"/>
      <c r="K169" s="138"/>
      <c r="L169" s="130"/>
      <c r="M169" s="130"/>
      <c r="N169"/>
      <c r="P169"/>
      <c r="Q169"/>
      <c r="R169"/>
    </row>
    <row r="170" spans="1:18">
      <c r="A170" s="98"/>
      <c r="B170" s="92"/>
      <c r="C170" s="92"/>
      <c r="D170" s="92"/>
      <c r="E170" s="92"/>
      <c r="F170" s="92"/>
      <c r="G170" s="98"/>
      <c r="H170" s="92"/>
      <c r="I170" s="92"/>
      <c r="J170" s="92"/>
      <c r="K170" s="138"/>
      <c r="L170" s="130"/>
      <c r="M170" s="130"/>
      <c r="N170"/>
      <c r="P170"/>
      <c r="Q170"/>
      <c r="R170"/>
    </row>
    <row r="171" spans="1:18">
      <c r="A171" s="98"/>
      <c r="B171" s="92"/>
      <c r="C171" s="92"/>
      <c r="D171" s="92"/>
      <c r="E171" s="92"/>
      <c r="F171" s="92"/>
      <c r="G171" s="98"/>
      <c r="H171" s="92"/>
      <c r="I171" s="92"/>
      <c r="J171" s="92"/>
      <c r="K171" s="138"/>
      <c r="L171" s="130"/>
      <c r="M171" s="130"/>
      <c r="N171"/>
      <c r="P171"/>
      <c r="Q171"/>
      <c r="R171"/>
    </row>
    <row r="172" spans="1:18">
      <c r="A172" s="98"/>
      <c r="B172" s="92"/>
      <c r="C172" s="92"/>
      <c r="D172" s="92"/>
      <c r="E172" s="92"/>
      <c r="F172" s="92"/>
      <c r="G172" s="98"/>
      <c r="H172" s="92"/>
      <c r="I172" s="92"/>
      <c r="J172" s="92"/>
      <c r="K172" s="138"/>
      <c r="L172" s="130"/>
      <c r="M172" s="130"/>
      <c r="N172"/>
      <c r="P172"/>
      <c r="Q172"/>
      <c r="R172"/>
    </row>
    <row r="173" spans="1:18">
      <c r="A173" s="98"/>
      <c r="B173" s="92"/>
      <c r="C173" s="92"/>
      <c r="D173" s="92"/>
      <c r="E173" s="92"/>
      <c r="F173" s="92"/>
      <c r="G173" s="98"/>
      <c r="H173" s="92"/>
      <c r="I173" s="92"/>
      <c r="J173" s="92"/>
      <c r="K173" s="138"/>
      <c r="L173" s="130"/>
      <c r="M173" s="130"/>
      <c r="N173"/>
      <c r="P173"/>
      <c r="Q173"/>
      <c r="R173"/>
    </row>
    <row r="174" spans="1:18">
      <c r="A174" s="98"/>
      <c r="B174" s="92"/>
      <c r="C174" s="92"/>
      <c r="D174" s="92"/>
      <c r="E174" s="92"/>
      <c r="F174" s="92"/>
      <c r="G174" s="98"/>
      <c r="H174" s="92"/>
      <c r="I174" s="92"/>
      <c r="J174" s="92"/>
      <c r="K174" s="138"/>
      <c r="L174" s="130"/>
      <c r="M174" s="130"/>
      <c r="N174"/>
      <c r="P174"/>
      <c r="Q174"/>
      <c r="R174"/>
    </row>
    <row r="175" spans="1:18">
      <c r="A175" s="98"/>
      <c r="B175" s="92"/>
      <c r="C175" s="92"/>
      <c r="D175" s="92"/>
      <c r="E175" s="92"/>
      <c r="F175" s="92"/>
      <c r="G175" s="98"/>
      <c r="H175" s="92"/>
      <c r="I175" s="92"/>
      <c r="J175" s="92"/>
      <c r="K175" s="138"/>
      <c r="L175" s="130"/>
      <c r="M175" s="130"/>
      <c r="N175"/>
      <c r="P175"/>
      <c r="Q175"/>
      <c r="R175"/>
    </row>
    <row r="176" spans="1:18">
      <c r="A176" s="98"/>
      <c r="B176" s="92"/>
      <c r="C176" s="92"/>
      <c r="D176" s="92"/>
      <c r="E176" s="92"/>
      <c r="F176" s="92"/>
      <c r="G176" s="98"/>
      <c r="H176" s="92"/>
      <c r="I176" s="92"/>
      <c r="J176" s="92"/>
      <c r="K176" s="138"/>
      <c r="L176" s="130"/>
      <c r="M176" s="130"/>
      <c r="N176"/>
      <c r="P176"/>
      <c r="Q176"/>
      <c r="R176"/>
    </row>
    <row r="177" spans="1:18">
      <c r="A177" s="98"/>
      <c r="B177" s="92"/>
      <c r="C177" s="92"/>
      <c r="D177" s="92"/>
      <c r="E177" s="92"/>
      <c r="F177" s="92"/>
      <c r="G177" s="98"/>
      <c r="H177" s="92"/>
      <c r="I177" s="92"/>
      <c r="J177" s="92"/>
      <c r="K177" s="138"/>
      <c r="L177" s="130"/>
      <c r="M177" s="130"/>
      <c r="N177"/>
      <c r="P177"/>
      <c r="Q177"/>
      <c r="R177"/>
    </row>
    <row r="178" spans="1:18">
      <c r="A178" s="98"/>
      <c r="B178" s="92"/>
      <c r="C178" s="92"/>
      <c r="D178" s="92"/>
      <c r="E178" s="92"/>
      <c r="F178" s="92"/>
      <c r="G178" s="98"/>
      <c r="H178" s="92"/>
      <c r="I178" s="92"/>
      <c r="J178" s="92"/>
      <c r="K178" s="138"/>
      <c r="L178" s="130"/>
      <c r="M178" s="130"/>
      <c r="N178"/>
      <c r="P178"/>
      <c r="Q178"/>
      <c r="R178"/>
    </row>
    <row r="179" spans="1:18">
      <c r="A179" s="98"/>
      <c r="B179" s="92"/>
      <c r="C179" s="92"/>
      <c r="D179" s="92"/>
      <c r="E179" s="92"/>
      <c r="F179" s="92"/>
      <c r="G179" s="98"/>
      <c r="H179" s="92"/>
      <c r="I179" s="92"/>
      <c r="J179" s="92"/>
      <c r="K179" s="138"/>
      <c r="L179" s="130"/>
      <c r="M179" s="130"/>
      <c r="N179"/>
      <c r="P179"/>
      <c r="Q179"/>
      <c r="R179"/>
    </row>
    <row r="180" spans="1:18">
      <c r="A180" s="98"/>
      <c r="B180" s="92"/>
      <c r="C180" s="92"/>
      <c r="D180" s="92"/>
      <c r="E180" s="92"/>
      <c r="F180" s="92"/>
      <c r="G180" s="98"/>
      <c r="H180" s="92"/>
      <c r="I180" s="92"/>
      <c r="J180" s="92"/>
      <c r="K180" s="138"/>
      <c r="L180" s="130"/>
      <c r="M180" s="130"/>
      <c r="N180"/>
      <c r="P180"/>
      <c r="Q180"/>
      <c r="R180"/>
    </row>
    <row r="181" spans="1:18">
      <c r="A181" s="98"/>
      <c r="B181" s="92"/>
      <c r="C181" s="92"/>
      <c r="D181" s="92"/>
      <c r="E181" s="92"/>
      <c r="F181" s="92"/>
      <c r="G181" s="98"/>
      <c r="H181" s="92"/>
      <c r="I181" s="92"/>
      <c r="J181" s="92"/>
      <c r="K181" s="138"/>
      <c r="L181" s="130"/>
      <c r="M181" s="130"/>
      <c r="N181"/>
      <c r="P181"/>
      <c r="Q181"/>
      <c r="R181"/>
    </row>
    <row r="182" spans="1:18">
      <c r="A182" s="98"/>
      <c r="B182" s="92"/>
      <c r="C182" s="92"/>
      <c r="D182" s="92"/>
      <c r="E182" s="92"/>
      <c r="F182" s="92"/>
      <c r="G182" s="98"/>
      <c r="H182" s="92"/>
      <c r="I182" s="92"/>
      <c r="J182" s="92"/>
      <c r="K182" s="138"/>
      <c r="L182" s="130"/>
      <c r="M182" s="130"/>
      <c r="N182"/>
      <c r="P182"/>
      <c r="Q182"/>
      <c r="R182"/>
    </row>
    <row r="183" spans="1:18">
      <c r="A183" s="98"/>
      <c r="B183" s="92"/>
      <c r="C183" s="92"/>
      <c r="D183" s="92"/>
      <c r="E183" s="92"/>
      <c r="F183" s="92"/>
      <c r="G183" s="98"/>
      <c r="H183" s="92"/>
      <c r="I183" s="92"/>
      <c r="J183" s="92"/>
      <c r="K183" s="138"/>
      <c r="L183" s="130"/>
      <c r="M183" s="130"/>
      <c r="N183"/>
      <c r="P183"/>
      <c r="Q183"/>
      <c r="R183"/>
    </row>
    <row r="184" spans="1:18">
      <c r="A184" s="98"/>
      <c r="B184" s="92"/>
      <c r="C184" s="92"/>
      <c r="D184" s="92"/>
      <c r="E184" s="92"/>
      <c r="F184" s="92"/>
      <c r="G184" s="98"/>
      <c r="H184" s="92"/>
      <c r="I184" s="92"/>
      <c r="J184" s="92"/>
      <c r="K184" s="138"/>
      <c r="L184" s="130"/>
      <c r="M184" s="130"/>
      <c r="N184"/>
      <c r="P184"/>
      <c r="Q184"/>
      <c r="R184"/>
    </row>
    <row r="185" spans="1:18">
      <c r="A185" s="98"/>
      <c r="B185" s="92"/>
      <c r="C185" s="92"/>
      <c r="D185" s="92"/>
      <c r="E185" s="92"/>
      <c r="F185" s="92"/>
      <c r="G185" s="98"/>
      <c r="H185" s="92"/>
      <c r="I185" s="92"/>
      <c r="J185" s="92"/>
      <c r="K185" s="138"/>
      <c r="L185" s="130"/>
      <c r="M185" s="130"/>
      <c r="N185"/>
      <c r="P185"/>
      <c r="Q185"/>
      <c r="R185"/>
    </row>
    <row r="186" spans="1:18">
      <c r="A186" s="98"/>
      <c r="B186" s="92"/>
      <c r="C186" s="92"/>
      <c r="D186" s="92"/>
      <c r="E186" s="92"/>
      <c r="F186" s="92"/>
      <c r="G186" s="98"/>
      <c r="H186" s="92"/>
      <c r="I186" s="92"/>
      <c r="J186" s="92"/>
      <c r="K186" s="138"/>
      <c r="L186" s="130"/>
      <c r="M186" s="130"/>
      <c r="N186"/>
      <c r="P186"/>
      <c r="Q186"/>
      <c r="R186"/>
    </row>
    <row r="187" spans="1:18">
      <c r="A187" s="98"/>
      <c r="B187" s="92"/>
      <c r="C187" s="92"/>
      <c r="D187" s="92"/>
      <c r="E187" s="92"/>
      <c r="F187" s="92"/>
      <c r="G187" s="98"/>
      <c r="H187" s="92"/>
      <c r="I187" s="92"/>
      <c r="J187" s="92"/>
      <c r="K187" s="138"/>
      <c r="L187" s="130"/>
      <c r="M187" s="130"/>
      <c r="N187"/>
      <c r="P187"/>
      <c r="Q187"/>
      <c r="R187"/>
    </row>
    <row r="188" spans="1:18">
      <c r="A188" s="98"/>
      <c r="B188" s="92"/>
      <c r="C188" s="92"/>
      <c r="D188" s="92"/>
      <c r="E188" s="92"/>
      <c r="F188" s="92"/>
      <c r="G188" s="98"/>
      <c r="H188" s="92"/>
      <c r="I188" s="92"/>
      <c r="J188" s="92"/>
      <c r="K188" s="138"/>
      <c r="L188" s="130"/>
      <c r="M188" s="130"/>
      <c r="N188"/>
      <c r="P188"/>
      <c r="Q188"/>
      <c r="R188"/>
    </row>
    <row r="189" spans="1:18">
      <c r="A189" s="98"/>
      <c r="B189" s="92"/>
      <c r="C189" s="92"/>
      <c r="D189" s="92"/>
      <c r="E189" s="92"/>
      <c r="F189" s="92"/>
      <c r="G189" s="98"/>
      <c r="H189" s="92"/>
      <c r="I189" s="92"/>
      <c r="J189" s="92"/>
      <c r="K189" s="138"/>
      <c r="L189" s="130"/>
      <c r="M189" s="130"/>
      <c r="N189"/>
      <c r="P189"/>
      <c r="Q189"/>
      <c r="R189"/>
    </row>
    <row r="190" spans="1:18">
      <c r="A190" s="98"/>
      <c r="B190" s="92"/>
      <c r="C190" s="92"/>
      <c r="D190" s="92"/>
      <c r="E190" s="92"/>
      <c r="F190" s="92"/>
      <c r="G190" s="98"/>
      <c r="H190" s="92"/>
      <c r="I190" s="92"/>
      <c r="J190" s="92"/>
      <c r="K190" s="138"/>
      <c r="L190" s="130"/>
      <c r="M190" s="130"/>
      <c r="N190"/>
      <c r="P190"/>
      <c r="Q190"/>
      <c r="R190"/>
    </row>
    <row r="191" spans="1:18">
      <c r="A191" s="98"/>
      <c r="B191" s="92"/>
      <c r="C191" s="92"/>
      <c r="D191" s="92"/>
      <c r="E191" s="92"/>
      <c r="F191" s="92"/>
      <c r="G191" s="98"/>
      <c r="H191" s="92"/>
      <c r="I191" s="92"/>
      <c r="J191" s="92"/>
      <c r="K191" s="138"/>
      <c r="L191" s="130"/>
      <c r="M191" s="130"/>
      <c r="N191"/>
      <c r="P191"/>
      <c r="Q191"/>
      <c r="R191"/>
    </row>
    <row r="192" spans="1:18">
      <c r="K192" s="149"/>
      <c r="L192" s="137"/>
      <c r="M192" s="137"/>
      <c r="N192"/>
      <c r="P192"/>
      <c r="Q192"/>
      <c r="R192"/>
    </row>
    <row r="193" spans="11:18">
      <c r="K193" s="149"/>
      <c r="L193" s="137"/>
      <c r="M193" s="137"/>
      <c r="N193"/>
      <c r="P193"/>
      <c r="Q193"/>
      <c r="R193"/>
    </row>
    <row r="194" spans="11:18">
      <c r="K194" s="149"/>
      <c r="L194" s="137"/>
      <c r="M194" s="137"/>
      <c r="N194"/>
      <c r="P194"/>
      <c r="Q194"/>
      <c r="R194"/>
    </row>
    <row r="195" spans="11:18">
      <c r="K195" s="149"/>
      <c r="L195" s="137"/>
      <c r="M195" s="137"/>
      <c r="N195"/>
      <c r="P195"/>
      <c r="Q195"/>
      <c r="R195"/>
    </row>
    <row r="196" spans="11:18">
      <c r="K196" s="149"/>
      <c r="L196" s="137"/>
      <c r="M196" s="137"/>
      <c r="N196"/>
      <c r="P196"/>
      <c r="Q196"/>
      <c r="R196"/>
    </row>
    <row r="197" spans="11:18">
      <c r="K197" s="149"/>
      <c r="L197" s="137"/>
      <c r="M197" s="137"/>
      <c r="N197"/>
      <c r="P197"/>
      <c r="Q197"/>
      <c r="R197"/>
    </row>
    <row r="198" spans="11:18">
      <c r="K198" s="149"/>
      <c r="L198" s="137"/>
      <c r="M198" s="137"/>
      <c r="N198"/>
      <c r="P198"/>
      <c r="Q198"/>
      <c r="R198"/>
    </row>
    <row r="199" spans="11:18">
      <c r="K199" s="149"/>
      <c r="L199" s="137"/>
      <c r="M199" s="137"/>
      <c r="N199"/>
      <c r="P199"/>
      <c r="Q199"/>
      <c r="R199"/>
    </row>
    <row r="200" spans="11:18">
      <c r="K200" s="149"/>
      <c r="L200" s="137"/>
      <c r="M200" s="137"/>
      <c r="N200"/>
      <c r="P200"/>
      <c r="Q200"/>
      <c r="R200"/>
    </row>
    <row r="201" spans="11:18">
      <c r="K201" s="149"/>
      <c r="L201" s="137"/>
      <c r="M201" s="137"/>
      <c r="N201"/>
      <c r="P201"/>
      <c r="Q201"/>
      <c r="R201"/>
    </row>
    <row r="202" spans="11:18">
      <c r="K202" s="149"/>
      <c r="L202" s="137"/>
      <c r="M202" s="137"/>
      <c r="N202"/>
      <c r="P202"/>
      <c r="Q202"/>
      <c r="R202"/>
    </row>
    <row r="203" spans="11:18">
      <c r="K203" s="149"/>
      <c r="L203" s="137"/>
      <c r="M203" s="137"/>
      <c r="N203"/>
      <c r="P203"/>
      <c r="Q203"/>
      <c r="R203"/>
    </row>
    <row r="204" spans="11:18">
      <c r="K204" s="149"/>
      <c r="L204" s="137"/>
      <c r="M204" s="137"/>
      <c r="N204"/>
      <c r="P204"/>
      <c r="Q204"/>
      <c r="R204"/>
    </row>
    <row r="205" spans="11:18">
      <c r="K205" s="149"/>
      <c r="L205" s="137"/>
      <c r="M205" s="137"/>
      <c r="N205"/>
      <c r="P205"/>
      <c r="Q205"/>
      <c r="R205"/>
    </row>
    <row r="206" spans="11:18">
      <c r="K206" s="149"/>
      <c r="L206" s="137"/>
      <c r="M206" s="137"/>
      <c r="N206"/>
      <c r="P206"/>
      <c r="Q206"/>
      <c r="R206"/>
    </row>
    <row r="207" spans="11:18">
      <c r="K207" s="149"/>
      <c r="L207" s="137"/>
      <c r="M207" s="137"/>
      <c r="N207"/>
      <c r="P207"/>
      <c r="Q207"/>
      <c r="R207"/>
    </row>
    <row r="208" spans="11:18">
      <c r="K208" s="149"/>
      <c r="L208" s="137"/>
      <c r="M208" s="137"/>
      <c r="N208"/>
      <c r="P208"/>
      <c r="Q208"/>
      <c r="R208"/>
    </row>
    <row r="209" spans="11:18">
      <c r="K209" s="149"/>
      <c r="L209" s="137"/>
      <c r="M209" s="137"/>
      <c r="N209"/>
      <c r="P209"/>
      <c r="Q209"/>
      <c r="R209"/>
    </row>
    <row r="210" spans="11:18">
      <c r="K210" s="149"/>
      <c r="L210" s="137"/>
      <c r="M210" s="137"/>
      <c r="N210"/>
      <c r="P210"/>
      <c r="Q210"/>
      <c r="R210"/>
    </row>
    <row r="211" spans="11:18">
      <c r="K211" s="149"/>
      <c r="L211" s="137"/>
      <c r="M211" s="137"/>
      <c r="N211"/>
      <c r="P211"/>
      <c r="Q211"/>
      <c r="R211"/>
    </row>
    <row r="212" spans="11:18">
      <c r="K212" s="149"/>
      <c r="L212" s="137"/>
      <c r="M212" s="137"/>
      <c r="N212"/>
      <c r="P212"/>
      <c r="Q212"/>
      <c r="R212"/>
    </row>
    <row r="213" spans="11:18">
      <c r="K213" s="149"/>
      <c r="L213" s="137"/>
      <c r="M213" s="137"/>
      <c r="N213"/>
      <c r="P213"/>
      <c r="Q213"/>
      <c r="R213"/>
    </row>
    <row r="214" spans="11:18">
      <c r="K214" s="149"/>
      <c r="L214" s="137"/>
      <c r="M214" s="137"/>
      <c r="N214"/>
      <c r="P214"/>
      <c r="Q214"/>
      <c r="R214"/>
    </row>
    <row r="215" spans="11:18">
      <c r="K215" s="149"/>
      <c r="L215" s="137"/>
      <c r="M215" s="137"/>
      <c r="N215"/>
      <c r="P215"/>
      <c r="Q215"/>
      <c r="R215"/>
    </row>
    <row r="216" spans="11:18">
      <c r="K216" s="149"/>
      <c r="L216" s="137"/>
      <c r="M216" s="137"/>
      <c r="N216"/>
      <c r="P216"/>
      <c r="Q216"/>
      <c r="R216"/>
    </row>
    <row r="217" spans="11:18">
      <c r="K217" s="149"/>
      <c r="L217" s="137"/>
      <c r="M217" s="137"/>
      <c r="N217"/>
      <c r="P217"/>
      <c r="Q217"/>
      <c r="R217"/>
    </row>
    <row r="218" spans="11:18">
      <c r="K218" s="149"/>
      <c r="L218" s="137"/>
      <c r="M218" s="137"/>
      <c r="N218"/>
      <c r="P218"/>
      <c r="Q218"/>
      <c r="R218"/>
    </row>
    <row r="219" spans="11:18">
      <c r="K219" s="149"/>
      <c r="L219" s="137"/>
      <c r="M219" s="137"/>
      <c r="N219"/>
      <c r="P219"/>
      <c r="Q219"/>
      <c r="R219"/>
    </row>
    <row r="220" spans="11:18">
      <c r="K220" s="149"/>
      <c r="L220" s="137"/>
      <c r="M220" s="137"/>
      <c r="N220"/>
      <c r="P220"/>
      <c r="Q220"/>
      <c r="R220"/>
    </row>
    <row r="221" spans="11:18">
      <c r="K221" s="149"/>
      <c r="L221" s="137"/>
      <c r="M221" s="137"/>
      <c r="N221"/>
      <c r="P221"/>
      <c r="Q221"/>
      <c r="R221"/>
    </row>
    <row r="222" spans="11:18">
      <c r="K222" s="149"/>
      <c r="L222" s="137"/>
      <c r="M222" s="137"/>
      <c r="N222"/>
      <c r="P222"/>
      <c r="Q222"/>
      <c r="R222"/>
    </row>
    <row r="223" spans="11:18">
      <c r="K223" s="149"/>
      <c r="L223" s="137"/>
      <c r="M223" s="137"/>
      <c r="N223"/>
      <c r="P223"/>
      <c r="Q223"/>
      <c r="R223"/>
    </row>
    <row r="224" spans="11:18">
      <c r="K224" s="149"/>
      <c r="L224" s="137"/>
      <c r="M224" s="137"/>
      <c r="N224"/>
      <c r="P224"/>
      <c r="Q224"/>
      <c r="R224"/>
    </row>
    <row r="225" spans="11:18">
      <c r="K225" s="149"/>
      <c r="L225" s="137"/>
      <c r="M225" s="137"/>
      <c r="N225"/>
      <c r="P225"/>
      <c r="Q225"/>
      <c r="R225"/>
    </row>
    <row r="226" spans="11:18">
      <c r="K226" s="149"/>
      <c r="L226" s="137"/>
      <c r="M226" s="137"/>
      <c r="N226"/>
      <c r="P226"/>
      <c r="Q226"/>
      <c r="R226"/>
    </row>
    <row r="227" spans="11:18">
      <c r="N227"/>
      <c r="P227"/>
      <c r="Q227"/>
      <c r="R227"/>
    </row>
    <row r="228" spans="11:18">
      <c r="N228"/>
      <c r="P228"/>
      <c r="Q228"/>
      <c r="R228"/>
    </row>
    <row r="229" spans="11:18">
      <c r="N229"/>
      <c r="P229"/>
      <c r="Q229"/>
      <c r="R229"/>
    </row>
    <row r="230" spans="11:18">
      <c r="N230"/>
      <c r="P230"/>
      <c r="Q230"/>
      <c r="R230"/>
    </row>
    <row r="231" spans="11:18">
      <c r="N231"/>
      <c r="P231"/>
      <c r="Q231"/>
      <c r="R231"/>
    </row>
    <row r="232" spans="11:18">
      <c r="N232"/>
      <c r="P232"/>
      <c r="Q232"/>
      <c r="R232"/>
    </row>
    <row r="233" spans="11:18">
      <c r="N233"/>
      <c r="P233"/>
      <c r="Q233"/>
      <c r="R233"/>
    </row>
    <row r="234" spans="11:18">
      <c r="N234"/>
      <c r="P234"/>
      <c r="Q234"/>
      <c r="R234"/>
    </row>
    <row r="235" spans="11:18">
      <c r="N235"/>
      <c r="P235"/>
      <c r="Q235"/>
      <c r="R235"/>
    </row>
    <row r="236" spans="11:18">
      <c r="N236"/>
      <c r="P236"/>
      <c r="Q236"/>
      <c r="R236"/>
    </row>
    <row r="237" spans="11:18">
      <c r="N237"/>
      <c r="P237"/>
      <c r="Q237"/>
      <c r="R237"/>
    </row>
    <row r="238" spans="11:18">
      <c r="N238"/>
      <c r="P238"/>
      <c r="Q238"/>
      <c r="R238"/>
    </row>
    <row r="239" spans="11:18">
      <c r="N239"/>
      <c r="P239"/>
      <c r="Q239"/>
      <c r="R239"/>
    </row>
    <row r="240" spans="11:18">
      <c r="N240"/>
      <c r="P240"/>
      <c r="Q240"/>
      <c r="R240"/>
    </row>
    <row r="241" spans="14:18">
      <c r="N241"/>
      <c r="P241"/>
      <c r="Q241"/>
      <c r="R241"/>
    </row>
    <row r="242" spans="14:18">
      <c r="N242"/>
      <c r="P242"/>
      <c r="Q242"/>
      <c r="R242"/>
    </row>
    <row r="243" spans="14:18">
      <c r="N243"/>
      <c r="P243"/>
      <c r="Q243"/>
      <c r="R243"/>
    </row>
    <row r="244" spans="14:18">
      <c r="N244"/>
      <c r="P244"/>
      <c r="Q244"/>
      <c r="R244"/>
    </row>
    <row r="245" spans="14:18">
      <c r="N245"/>
      <c r="P245"/>
      <c r="Q245"/>
      <c r="R245"/>
    </row>
    <row r="246" spans="14:18">
      <c r="N246"/>
      <c r="P246"/>
      <c r="Q246"/>
      <c r="R246"/>
    </row>
    <row r="247" spans="14:18">
      <c r="N247"/>
      <c r="P247"/>
      <c r="Q247"/>
      <c r="R247"/>
    </row>
    <row r="248" spans="14:18">
      <c r="N248"/>
      <c r="P248"/>
      <c r="Q248"/>
      <c r="R248"/>
    </row>
    <row r="249" spans="14:18">
      <c r="N249"/>
      <c r="P249"/>
      <c r="Q249"/>
      <c r="R249"/>
    </row>
    <row r="250" spans="14:18">
      <c r="N250"/>
      <c r="P250"/>
      <c r="Q250"/>
      <c r="R250"/>
    </row>
    <row r="251" spans="14:18">
      <c r="N251"/>
      <c r="P251"/>
      <c r="Q251"/>
      <c r="R251"/>
    </row>
    <row r="252" spans="14:18">
      <c r="N252"/>
      <c r="P252"/>
      <c r="Q252"/>
      <c r="R252"/>
    </row>
    <row r="253" spans="14:18">
      <c r="N253"/>
      <c r="P253"/>
      <c r="Q253"/>
      <c r="R253"/>
    </row>
    <row r="254" spans="14:18">
      <c r="N254"/>
      <c r="P254"/>
      <c r="Q254"/>
      <c r="R254"/>
    </row>
    <row r="255" spans="14:18">
      <c r="N255"/>
      <c r="P255"/>
      <c r="Q255"/>
      <c r="R255"/>
    </row>
    <row r="256" spans="14:18">
      <c r="N256"/>
      <c r="P256"/>
      <c r="Q256"/>
      <c r="R256"/>
    </row>
    <row r="257" spans="14:18">
      <c r="N257"/>
      <c r="P257"/>
      <c r="Q257"/>
      <c r="R257"/>
    </row>
    <row r="258" spans="14:18">
      <c r="N258"/>
      <c r="P258"/>
      <c r="Q258"/>
      <c r="R258"/>
    </row>
    <row r="259" spans="14:18">
      <c r="N259"/>
      <c r="P259"/>
      <c r="Q259"/>
      <c r="R259"/>
    </row>
    <row r="260" spans="14:18">
      <c r="N260"/>
      <c r="P260"/>
      <c r="Q260"/>
      <c r="R260"/>
    </row>
    <row r="261" spans="14:18">
      <c r="N261"/>
      <c r="P261"/>
      <c r="Q261"/>
      <c r="R261"/>
    </row>
    <row r="262" spans="14:18">
      <c r="N262"/>
      <c r="P262"/>
      <c r="Q262"/>
      <c r="R262"/>
    </row>
    <row r="263" spans="14:18">
      <c r="N263"/>
      <c r="P263"/>
      <c r="Q263"/>
      <c r="R263"/>
    </row>
    <row r="264" spans="14:18">
      <c r="N264"/>
      <c r="P264"/>
      <c r="Q264"/>
      <c r="R264"/>
    </row>
    <row r="265" spans="14:18">
      <c r="N265"/>
      <c r="P265"/>
      <c r="Q265"/>
      <c r="R265"/>
    </row>
    <row r="266" spans="14:18">
      <c r="N266"/>
      <c r="P266"/>
      <c r="Q266"/>
      <c r="R266"/>
    </row>
    <row r="267" spans="14:18">
      <c r="N267"/>
      <c r="P267"/>
      <c r="Q267"/>
      <c r="R267"/>
    </row>
    <row r="268" spans="14:18">
      <c r="N268"/>
      <c r="P268"/>
      <c r="Q268"/>
      <c r="R268"/>
    </row>
    <row r="269" spans="14:18">
      <c r="N269"/>
      <c r="P269"/>
      <c r="Q269"/>
      <c r="R269"/>
    </row>
    <row r="270" spans="14:18">
      <c r="N270"/>
      <c r="P270"/>
      <c r="Q270"/>
      <c r="R270"/>
    </row>
    <row r="271" spans="14:18">
      <c r="N271"/>
      <c r="P271"/>
      <c r="Q271"/>
      <c r="R271"/>
    </row>
  </sheetData>
  <sheetProtection password="8B4C" sheet="1" objects="1" scenarios="1" formatColumns="0" formatRows="0"/>
  <mergeCells count="232">
    <mergeCell ref="H89:H90"/>
    <mergeCell ref="A87:A88"/>
    <mergeCell ref="A89:A90"/>
    <mergeCell ref="K6:M11"/>
    <mergeCell ref="K17:M26"/>
    <mergeCell ref="J112:J113"/>
    <mergeCell ref="J114:J115"/>
    <mergeCell ref="J7:J8"/>
    <mergeCell ref="J9:J10"/>
    <mergeCell ref="J34:J35"/>
    <mergeCell ref="J36:J37"/>
    <mergeCell ref="K33:M38"/>
    <mergeCell ref="J47:J48"/>
    <mergeCell ref="J88:J89"/>
    <mergeCell ref="K111:M116"/>
    <mergeCell ref="K83:M90"/>
    <mergeCell ref="J84:J85"/>
    <mergeCell ref="J86:J87"/>
    <mergeCell ref="H115:H116"/>
    <mergeCell ref="G115:G116"/>
    <mergeCell ref="A113:A114"/>
    <mergeCell ref="B113:F114"/>
    <mergeCell ref="A111:A112"/>
    <mergeCell ref="B111:F112"/>
    <mergeCell ref="G111:G112"/>
    <mergeCell ref="A130:H131"/>
    <mergeCell ref="A105:H106"/>
    <mergeCell ref="B110:F110"/>
    <mergeCell ref="A115:A116"/>
    <mergeCell ref="A117:H118"/>
    <mergeCell ref="B123:F123"/>
    <mergeCell ref="A124:A125"/>
    <mergeCell ref="B124:F125"/>
    <mergeCell ref="G124:G125"/>
    <mergeCell ref="H124:H125"/>
    <mergeCell ref="I34:I35"/>
    <mergeCell ref="A35:A36"/>
    <mergeCell ref="B43:F43"/>
    <mergeCell ref="A44:A45"/>
    <mergeCell ref="B44:F45"/>
    <mergeCell ref="G44:G45"/>
    <mergeCell ref="A73:A74"/>
    <mergeCell ref="B61:F62"/>
    <mergeCell ref="B73:F74"/>
    <mergeCell ref="G73:G74"/>
    <mergeCell ref="H61:H62"/>
    <mergeCell ref="A67:I67"/>
    <mergeCell ref="B68:F68"/>
    <mergeCell ref="A46:A47"/>
    <mergeCell ref="B46:F47"/>
    <mergeCell ref="G46:G47"/>
    <mergeCell ref="H46:H47"/>
    <mergeCell ref="A48:A49"/>
    <mergeCell ref="B48:F49"/>
    <mergeCell ref="G48:G49"/>
    <mergeCell ref="H48:H49"/>
    <mergeCell ref="I47:I48"/>
    <mergeCell ref="A50:F51"/>
    <mergeCell ref="G50:G51"/>
    <mergeCell ref="I7:I8"/>
    <mergeCell ref="A8:A9"/>
    <mergeCell ref="G8:G9"/>
    <mergeCell ref="B17:F18"/>
    <mergeCell ref="G17:G18"/>
    <mergeCell ref="H17:H18"/>
    <mergeCell ref="I18:I19"/>
    <mergeCell ref="B19:F20"/>
    <mergeCell ref="G19:G20"/>
    <mergeCell ref="H19:H20"/>
    <mergeCell ref="B6:F7"/>
    <mergeCell ref="B8:F9"/>
    <mergeCell ref="A10:A11"/>
    <mergeCell ref="B10:F11"/>
    <mergeCell ref="G10:G11"/>
    <mergeCell ref="H10:H11"/>
    <mergeCell ref="A19:A20"/>
    <mergeCell ref="A3:I3"/>
    <mergeCell ref="B23:F24"/>
    <mergeCell ref="B25:F26"/>
    <mergeCell ref="G25:G26"/>
    <mergeCell ref="H25:H26"/>
    <mergeCell ref="H8:H9"/>
    <mergeCell ref="I9:I10"/>
    <mergeCell ref="A1:J2"/>
    <mergeCell ref="J18:J19"/>
    <mergeCell ref="J22:J23"/>
    <mergeCell ref="B16:F16"/>
    <mergeCell ref="A17:A18"/>
    <mergeCell ref="G21:G22"/>
    <mergeCell ref="H21:H22"/>
    <mergeCell ref="I22:I23"/>
    <mergeCell ref="G23:G24"/>
    <mergeCell ref="H23:H24"/>
    <mergeCell ref="I11:I12"/>
    <mergeCell ref="J11:J12"/>
    <mergeCell ref="A4:I4"/>
    <mergeCell ref="B5:F5"/>
    <mergeCell ref="A6:A7"/>
    <mergeCell ref="G6:G7"/>
    <mergeCell ref="H6:H7"/>
    <mergeCell ref="A21:A22"/>
    <mergeCell ref="A23:A24"/>
    <mergeCell ref="A25:A26"/>
    <mergeCell ref="I20:I21"/>
    <mergeCell ref="J20:J21"/>
    <mergeCell ref="I24:I25"/>
    <mergeCell ref="J24:J25"/>
    <mergeCell ref="H44:H45"/>
    <mergeCell ref="I36:I37"/>
    <mergeCell ref="A37:A38"/>
    <mergeCell ref="B37:F38"/>
    <mergeCell ref="G37:G38"/>
    <mergeCell ref="H37:H38"/>
    <mergeCell ref="G35:G36"/>
    <mergeCell ref="B21:F22"/>
    <mergeCell ref="A31:I31"/>
    <mergeCell ref="B32:F32"/>
    <mergeCell ref="A33:A34"/>
    <mergeCell ref="B33:F34"/>
    <mergeCell ref="G33:G34"/>
    <mergeCell ref="H33:H34"/>
    <mergeCell ref="H35:H36"/>
    <mergeCell ref="B35:F36"/>
    <mergeCell ref="J45:J46"/>
    <mergeCell ref="N47:N48"/>
    <mergeCell ref="N58:N59"/>
    <mergeCell ref="A61:A62"/>
    <mergeCell ref="I114:I115"/>
    <mergeCell ref="I112:I113"/>
    <mergeCell ref="H73:H74"/>
    <mergeCell ref="G61:G62"/>
    <mergeCell ref="K44:M49"/>
    <mergeCell ref="I45:I46"/>
    <mergeCell ref="G75:G76"/>
    <mergeCell ref="H75:H76"/>
    <mergeCell ref="A85:A86"/>
    <mergeCell ref="B85:F86"/>
    <mergeCell ref="G85:G86"/>
    <mergeCell ref="H85:H86"/>
    <mergeCell ref="I86:I87"/>
    <mergeCell ref="B87:F88"/>
    <mergeCell ref="G87:G88"/>
    <mergeCell ref="H87:H88"/>
    <mergeCell ref="I88:I89"/>
    <mergeCell ref="H111:H112"/>
    <mergeCell ref="G113:G114"/>
    <mergeCell ref="H113:H114"/>
    <mergeCell ref="B115:F116"/>
    <mergeCell ref="N6:N7"/>
    <mergeCell ref="N8:N9"/>
    <mergeCell ref="N10:N11"/>
    <mergeCell ref="N17:N18"/>
    <mergeCell ref="N19:N20"/>
    <mergeCell ref="N21:N22"/>
    <mergeCell ref="N30:N31"/>
    <mergeCell ref="N34:N35"/>
    <mergeCell ref="N45:N46"/>
    <mergeCell ref="H50:H51"/>
    <mergeCell ref="B56:F56"/>
    <mergeCell ref="A57:A58"/>
    <mergeCell ref="B57:F58"/>
    <mergeCell ref="G57:G58"/>
    <mergeCell ref="H57:H58"/>
    <mergeCell ref="K57:M62"/>
    <mergeCell ref="I58:I59"/>
    <mergeCell ref="J58:J59"/>
    <mergeCell ref="A59:A60"/>
    <mergeCell ref="B59:F60"/>
    <mergeCell ref="G59:G60"/>
    <mergeCell ref="H59:H60"/>
    <mergeCell ref="I60:I61"/>
    <mergeCell ref="J60:J61"/>
    <mergeCell ref="A91:F92"/>
    <mergeCell ref="A69:A70"/>
    <mergeCell ref="B69:F70"/>
    <mergeCell ref="G69:G70"/>
    <mergeCell ref="H69:H70"/>
    <mergeCell ref="K69:M74"/>
    <mergeCell ref="I70:I71"/>
    <mergeCell ref="J70:J71"/>
    <mergeCell ref="A71:A72"/>
    <mergeCell ref="B71:F72"/>
    <mergeCell ref="G71:G72"/>
    <mergeCell ref="H71:H72"/>
    <mergeCell ref="I72:I73"/>
    <mergeCell ref="J72:J73"/>
    <mergeCell ref="A75:F76"/>
    <mergeCell ref="A81:I81"/>
    <mergeCell ref="B82:F82"/>
    <mergeCell ref="A83:A84"/>
    <mergeCell ref="B83:F84"/>
    <mergeCell ref="G83:G84"/>
    <mergeCell ref="H83:H84"/>
    <mergeCell ref="I84:I85"/>
    <mergeCell ref="B89:F90"/>
    <mergeCell ref="G89:G90"/>
    <mergeCell ref="I100:I101"/>
    <mergeCell ref="J100:J101"/>
    <mergeCell ref="A101:A102"/>
    <mergeCell ref="B101:F102"/>
    <mergeCell ref="G101:G102"/>
    <mergeCell ref="H101:H102"/>
    <mergeCell ref="I102:I103"/>
    <mergeCell ref="J102:J103"/>
    <mergeCell ref="A103:A104"/>
    <mergeCell ref="B103:F104"/>
    <mergeCell ref="G103:G104"/>
    <mergeCell ref="H103:H104"/>
    <mergeCell ref="I38:I39"/>
    <mergeCell ref="J38:J39"/>
    <mergeCell ref="K124:M129"/>
    <mergeCell ref="I125:I126"/>
    <mergeCell ref="J125:J126"/>
    <mergeCell ref="A126:A127"/>
    <mergeCell ref="B126:F127"/>
    <mergeCell ref="G126:G127"/>
    <mergeCell ref="H126:H127"/>
    <mergeCell ref="I127:I128"/>
    <mergeCell ref="J127:J128"/>
    <mergeCell ref="A128:A129"/>
    <mergeCell ref="B128:F129"/>
    <mergeCell ref="G128:G129"/>
    <mergeCell ref="H128:H129"/>
    <mergeCell ref="G91:G92"/>
    <mergeCell ref="H91:H92"/>
    <mergeCell ref="A97:I97"/>
    <mergeCell ref="B98:F98"/>
    <mergeCell ref="A99:A100"/>
    <mergeCell ref="B99:F100"/>
    <mergeCell ref="G99:G100"/>
    <mergeCell ref="H99:H100"/>
    <mergeCell ref="K99:M104"/>
  </mergeCells>
  <phoneticPr fontId="2" type="noConversion"/>
  <conditionalFormatting sqref="K6">
    <cfRule type="notContainsBlanks" dxfId="139" priority="84" stopIfTrue="1">
      <formula>LEN(TRIM(K6))&gt;0</formula>
    </cfRule>
  </conditionalFormatting>
  <conditionalFormatting sqref="K6">
    <cfRule type="notContainsBlanks" dxfId="138" priority="83" stopIfTrue="1">
      <formula>LEN(TRIM(K6))&gt;0</formula>
    </cfRule>
  </conditionalFormatting>
  <conditionalFormatting sqref="K6">
    <cfRule type="notContainsBlanks" dxfId="137" priority="82" stopIfTrue="1">
      <formula>LEN(TRIM(K6))&gt;0</formula>
    </cfRule>
  </conditionalFormatting>
  <conditionalFormatting sqref="K17">
    <cfRule type="notContainsBlanks" dxfId="136" priority="81" stopIfTrue="1">
      <formula>LEN(TRIM(K17))&gt;0</formula>
    </cfRule>
  </conditionalFormatting>
  <conditionalFormatting sqref="K17">
    <cfRule type="notContainsBlanks" dxfId="135" priority="80" stopIfTrue="1">
      <formula>LEN(TRIM(K17))&gt;0</formula>
    </cfRule>
  </conditionalFormatting>
  <conditionalFormatting sqref="K17">
    <cfRule type="notContainsBlanks" dxfId="134" priority="79" stopIfTrue="1">
      <formula>LEN(TRIM(K17))&gt;0</formula>
    </cfRule>
  </conditionalFormatting>
  <conditionalFormatting sqref="K33">
    <cfRule type="notContainsBlanks" dxfId="133" priority="78" stopIfTrue="1">
      <formula>LEN(TRIM(K33))&gt;0</formula>
    </cfRule>
  </conditionalFormatting>
  <conditionalFormatting sqref="K33">
    <cfRule type="notContainsBlanks" dxfId="132" priority="77" stopIfTrue="1">
      <formula>LEN(TRIM(K33))&gt;0</formula>
    </cfRule>
  </conditionalFormatting>
  <conditionalFormatting sqref="K33">
    <cfRule type="notContainsBlanks" dxfId="131" priority="76" stopIfTrue="1">
      <formula>LEN(TRIM(K33))&gt;0</formula>
    </cfRule>
  </conditionalFormatting>
  <conditionalFormatting sqref="K44 K48">
    <cfRule type="notContainsBlanks" dxfId="130" priority="75" stopIfTrue="1">
      <formula>LEN(TRIM(K44))&gt;0</formula>
    </cfRule>
  </conditionalFormatting>
  <conditionalFormatting sqref="K44 K48">
    <cfRule type="notContainsBlanks" dxfId="129" priority="74" stopIfTrue="1">
      <formula>LEN(TRIM(K44))&gt;0</formula>
    </cfRule>
  </conditionalFormatting>
  <conditionalFormatting sqref="K44 K48">
    <cfRule type="notContainsBlanks" dxfId="128" priority="73" stopIfTrue="1">
      <formula>LEN(TRIM(K44))&gt;0</formula>
    </cfRule>
  </conditionalFormatting>
  <conditionalFormatting sqref="K57 K61">
    <cfRule type="notContainsBlanks" dxfId="127" priority="72" stopIfTrue="1">
      <formula>LEN(TRIM(K57))&gt;0</formula>
    </cfRule>
  </conditionalFormatting>
  <conditionalFormatting sqref="K57 K61">
    <cfRule type="notContainsBlanks" dxfId="126" priority="71" stopIfTrue="1">
      <formula>LEN(TRIM(K57))&gt;0</formula>
    </cfRule>
  </conditionalFormatting>
  <conditionalFormatting sqref="K57 K61">
    <cfRule type="notContainsBlanks" dxfId="125" priority="70" stopIfTrue="1">
      <formula>LEN(TRIM(K57))&gt;0</formula>
    </cfRule>
  </conditionalFormatting>
  <conditionalFormatting sqref="K69 K73">
    <cfRule type="notContainsBlanks" dxfId="124" priority="69" stopIfTrue="1">
      <formula>LEN(TRIM(K69))&gt;0</formula>
    </cfRule>
  </conditionalFormatting>
  <conditionalFormatting sqref="K69 K73">
    <cfRule type="notContainsBlanks" dxfId="123" priority="68" stopIfTrue="1">
      <formula>LEN(TRIM(K69))&gt;0</formula>
    </cfRule>
  </conditionalFormatting>
  <conditionalFormatting sqref="K69 K73">
    <cfRule type="notContainsBlanks" dxfId="122" priority="67" stopIfTrue="1">
      <formula>LEN(TRIM(K69))&gt;0</formula>
    </cfRule>
  </conditionalFormatting>
  <conditionalFormatting sqref="K83">
    <cfRule type="notContainsBlanks" dxfId="121" priority="66" stopIfTrue="1">
      <formula>LEN(TRIM(K83))&gt;0</formula>
    </cfRule>
  </conditionalFormatting>
  <conditionalFormatting sqref="K83">
    <cfRule type="notContainsBlanks" dxfId="120" priority="65" stopIfTrue="1">
      <formula>LEN(TRIM(K83))&gt;0</formula>
    </cfRule>
  </conditionalFormatting>
  <conditionalFormatting sqref="K83">
    <cfRule type="notContainsBlanks" dxfId="119" priority="64" stopIfTrue="1">
      <formula>LEN(TRIM(K83))&gt;0</formula>
    </cfRule>
  </conditionalFormatting>
  <conditionalFormatting sqref="K99">
    <cfRule type="notContainsBlanks" dxfId="118" priority="63" stopIfTrue="1">
      <formula>LEN(TRIM(K99))&gt;0</formula>
    </cfRule>
  </conditionalFormatting>
  <conditionalFormatting sqref="K99">
    <cfRule type="notContainsBlanks" dxfId="117" priority="62" stopIfTrue="1">
      <formula>LEN(TRIM(K99))&gt;0</formula>
    </cfRule>
  </conditionalFormatting>
  <conditionalFormatting sqref="K99">
    <cfRule type="notContainsBlanks" dxfId="116" priority="61" stopIfTrue="1">
      <formula>LEN(TRIM(K99))&gt;0</formula>
    </cfRule>
  </conditionalFormatting>
  <conditionalFormatting sqref="K57">
    <cfRule type="notContainsBlanks" dxfId="115" priority="60" stopIfTrue="1">
      <formula>LEN(TRIM(K57))&gt;0</formula>
    </cfRule>
  </conditionalFormatting>
  <conditionalFormatting sqref="K57">
    <cfRule type="notContainsBlanks" dxfId="114" priority="59" stopIfTrue="1">
      <formula>LEN(TRIM(K57))&gt;0</formula>
    </cfRule>
  </conditionalFormatting>
  <conditionalFormatting sqref="K57">
    <cfRule type="notContainsBlanks" dxfId="113" priority="58" stopIfTrue="1">
      <formula>LEN(TRIM(K57))&gt;0</formula>
    </cfRule>
  </conditionalFormatting>
  <conditionalFormatting sqref="K69">
    <cfRule type="notContainsBlanks" dxfId="112" priority="57" stopIfTrue="1">
      <formula>LEN(TRIM(K69))&gt;0</formula>
    </cfRule>
  </conditionalFormatting>
  <conditionalFormatting sqref="K69">
    <cfRule type="notContainsBlanks" dxfId="111" priority="56" stopIfTrue="1">
      <formula>LEN(TRIM(K69))&gt;0</formula>
    </cfRule>
  </conditionalFormatting>
  <conditionalFormatting sqref="K69">
    <cfRule type="notContainsBlanks" dxfId="110" priority="55" stopIfTrue="1">
      <formula>LEN(TRIM(K69))&gt;0</formula>
    </cfRule>
  </conditionalFormatting>
  <conditionalFormatting sqref="K69">
    <cfRule type="notContainsBlanks" dxfId="109" priority="54" stopIfTrue="1">
      <formula>LEN(TRIM(K69))&gt;0</formula>
    </cfRule>
  </conditionalFormatting>
  <conditionalFormatting sqref="K69">
    <cfRule type="notContainsBlanks" dxfId="108" priority="53" stopIfTrue="1">
      <formula>LEN(TRIM(K69))&gt;0</formula>
    </cfRule>
  </conditionalFormatting>
  <conditionalFormatting sqref="K69">
    <cfRule type="notContainsBlanks" dxfId="107" priority="52" stopIfTrue="1">
      <formula>LEN(TRIM(K69))&gt;0</formula>
    </cfRule>
  </conditionalFormatting>
  <conditionalFormatting sqref="K83">
    <cfRule type="notContainsBlanks" dxfId="106" priority="51" stopIfTrue="1">
      <formula>LEN(TRIM(K83))&gt;0</formula>
    </cfRule>
  </conditionalFormatting>
  <conditionalFormatting sqref="K83">
    <cfRule type="notContainsBlanks" dxfId="105" priority="50" stopIfTrue="1">
      <formula>LEN(TRIM(K83))&gt;0</formula>
    </cfRule>
  </conditionalFormatting>
  <conditionalFormatting sqref="K83">
    <cfRule type="notContainsBlanks" dxfId="104" priority="49" stopIfTrue="1">
      <formula>LEN(TRIM(K83))&gt;0</formula>
    </cfRule>
  </conditionalFormatting>
  <conditionalFormatting sqref="K83">
    <cfRule type="notContainsBlanks" dxfId="103" priority="48" stopIfTrue="1">
      <formula>LEN(TRIM(K83))&gt;0</formula>
    </cfRule>
  </conditionalFormatting>
  <conditionalFormatting sqref="K83">
    <cfRule type="notContainsBlanks" dxfId="102" priority="47" stopIfTrue="1">
      <formula>LEN(TRIM(K83))&gt;0</formula>
    </cfRule>
  </conditionalFormatting>
  <conditionalFormatting sqref="K83">
    <cfRule type="notContainsBlanks" dxfId="101" priority="46" stopIfTrue="1">
      <formula>LEN(TRIM(K83))&gt;0</formula>
    </cfRule>
  </conditionalFormatting>
  <conditionalFormatting sqref="K83">
    <cfRule type="notContainsBlanks" dxfId="100" priority="45" stopIfTrue="1">
      <formula>LEN(TRIM(K83))&gt;0</formula>
    </cfRule>
  </conditionalFormatting>
  <conditionalFormatting sqref="K83">
    <cfRule type="notContainsBlanks" dxfId="99" priority="44" stopIfTrue="1">
      <formula>LEN(TRIM(K83))&gt;0</formula>
    </cfRule>
  </conditionalFormatting>
  <conditionalFormatting sqref="K83">
    <cfRule type="notContainsBlanks" dxfId="98" priority="43" stopIfTrue="1">
      <formula>LEN(TRIM(K83))&gt;0</formula>
    </cfRule>
  </conditionalFormatting>
  <conditionalFormatting sqref="K99">
    <cfRule type="notContainsBlanks" dxfId="97" priority="42" stopIfTrue="1">
      <formula>LEN(TRIM(K99))&gt;0</formula>
    </cfRule>
  </conditionalFormatting>
  <conditionalFormatting sqref="K99">
    <cfRule type="notContainsBlanks" dxfId="96" priority="41" stopIfTrue="1">
      <formula>LEN(TRIM(K99))&gt;0</formula>
    </cfRule>
  </conditionalFormatting>
  <conditionalFormatting sqref="K99">
    <cfRule type="notContainsBlanks" dxfId="95" priority="40" stopIfTrue="1">
      <formula>LEN(TRIM(K99))&gt;0</formula>
    </cfRule>
  </conditionalFormatting>
  <conditionalFormatting sqref="K99">
    <cfRule type="notContainsBlanks" dxfId="94" priority="39" stopIfTrue="1">
      <formula>LEN(TRIM(K99))&gt;0</formula>
    </cfRule>
  </conditionalFormatting>
  <conditionalFormatting sqref="K99">
    <cfRule type="notContainsBlanks" dxfId="93" priority="38" stopIfTrue="1">
      <formula>LEN(TRIM(K99))&gt;0</formula>
    </cfRule>
  </conditionalFormatting>
  <conditionalFormatting sqref="K99">
    <cfRule type="notContainsBlanks" dxfId="92" priority="37" stopIfTrue="1">
      <formula>LEN(TRIM(K99))&gt;0</formula>
    </cfRule>
  </conditionalFormatting>
  <conditionalFormatting sqref="K99">
    <cfRule type="notContainsBlanks" dxfId="91" priority="36" stopIfTrue="1">
      <formula>LEN(TRIM(K99))&gt;0</formula>
    </cfRule>
  </conditionalFormatting>
  <conditionalFormatting sqref="K99">
    <cfRule type="notContainsBlanks" dxfId="90" priority="35" stopIfTrue="1">
      <formula>LEN(TRIM(K99))&gt;0</formula>
    </cfRule>
  </conditionalFormatting>
  <conditionalFormatting sqref="K99">
    <cfRule type="notContainsBlanks" dxfId="89" priority="34" stopIfTrue="1">
      <formula>LEN(TRIM(K99))&gt;0</formula>
    </cfRule>
  </conditionalFormatting>
  <conditionalFormatting sqref="K99">
    <cfRule type="notContainsBlanks" dxfId="88" priority="33" stopIfTrue="1">
      <formula>LEN(TRIM(K99))&gt;0</formula>
    </cfRule>
  </conditionalFormatting>
  <conditionalFormatting sqref="K99">
    <cfRule type="notContainsBlanks" dxfId="87" priority="32" stopIfTrue="1">
      <formula>LEN(TRIM(K99))&gt;0</formula>
    </cfRule>
  </conditionalFormatting>
  <conditionalFormatting sqref="K99">
    <cfRule type="notContainsBlanks" dxfId="86" priority="31" stopIfTrue="1">
      <formula>LEN(TRIM(K99))&gt;0</formula>
    </cfRule>
  </conditionalFormatting>
  <conditionalFormatting sqref="K111">
    <cfRule type="notContainsBlanks" dxfId="85" priority="30" stopIfTrue="1">
      <formula>LEN(TRIM(K111))&gt;0</formula>
    </cfRule>
  </conditionalFormatting>
  <conditionalFormatting sqref="K111">
    <cfRule type="notContainsBlanks" dxfId="84" priority="29" stopIfTrue="1">
      <formula>LEN(TRIM(K111))&gt;0</formula>
    </cfRule>
  </conditionalFormatting>
  <conditionalFormatting sqref="K111">
    <cfRule type="notContainsBlanks" dxfId="83" priority="28" stopIfTrue="1">
      <formula>LEN(TRIM(K111))&gt;0</formula>
    </cfRule>
  </conditionalFormatting>
  <conditionalFormatting sqref="K111">
    <cfRule type="notContainsBlanks" dxfId="82" priority="27" stopIfTrue="1">
      <formula>LEN(TRIM(K111))&gt;0</formula>
    </cfRule>
  </conditionalFormatting>
  <conditionalFormatting sqref="K111">
    <cfRule type="notContainsBlanks" dxfId="81" priority="26" stopIfTrue="1">
      <formula>LEN(TRIM(K111))&gt;0</formula>
    </cfRule>
  </conditionalFormatting>
  <conditionalFormatting sqref="K111">
    <cfRule type="notContainsBlanks" dxfId="80" priority="25" stopIfTrue="1">
      <formula>LEN(TRIM(K111))&gt;0</formula>
    </cfRule>
  </conditionalFormatting>
  <conditionalFormatting sqref="K111">
    <cfRule type="notContainsBlanks" dxfId="79" priority="24" stopIfTrue="1">
      <formula>LEN(TRIM(K111))&gt;0</formula>
    </cfRule>
  </conditionalFormatting>
  <conditionalFormatting sqref="K111">
    <cfRule type="notContainsBlanks" dxfId="78" priority="23" stopIfTrue="1">
      <formula>LEN(TRIM(K111))&gt;0</formula>
    </cfRule>
  </conditionalFormatting>
  <conditionalFormatting sqref="K111">
    <cfRule type="notContainsBlanks" dxfId="77" priority="22" stopIfTrue="1">
      <formula>LEN(TRIM(K111))&gt;0</formula>
    </cfRule>
  </conditionalFormatting>
  <conditionalFormatting sqref="K111">
    <cfRule type="notContainsBlanks" dxfId="76" priority="21" stopIfTrue="1">
      <formula>LEN(TRIM(K111))&gt;0</formula>
    </cfRule>
  </conditionalFormatting>
  <conditionalFormatting sqref="K111">
    <cfRule type="notContainsBlanks" dxfId="75" priority="20" stopIfTrue="1">
      <formula>LEN(TRIM(K111))&gt;0</formula>
    </cfRule>
  </conditionalFormatting>
  <conditionalFormatting sqref="K111">
    <cfRule type="notContainsBlanks" dxfId="74" priority="19" stopIfTrue="1">
      <formula>LEN(TRIM(K111))&gt;0</formula>
    </cfRule>
  </conditionalFormatting>
  <conditionalFormatting sqref="K111">
    <cfRule type="notContainsBlanks" dxfId="73" priority="18" stopIfTrue="1">
      <formula>LEN(TRIM(K111))&gt;0</formula>
    </cfRule>
  </conditionalFormatting>
  <conditionalFormatting sqref="K111">
    <cfRule type="notContainsBlanks" dxfId="72" priority="17" stopIfTrue="1">
      <formula>LEN(TRIM(K111))&gt;0</formula>
    </cfRule>
  </conditionalFormatting>
  <conditionalFormatting sqref="K111">
    <cfRule type="notContainsBlanks" dxfId="71" priority="16" stopIfTrue="1">
      <formula>LEN(TRIM(K111))&gt;0</formula>
    </cfRule>
  </conditionalFormatting>
  <conditionalFormatting sqref="K124">
    <cfRule type="notContainsBlanks" dxfId="70" priority="15" stopIfTrue="1">
      <formula>LEN(TRIM(K124))&gt;0</formula>
    </cfRule>
  </conditionalFormatting>
  <conditionalFormatting sqref="K124">
    <cfRule type="notContainsBlanks" dxfId="69" priority="14" stopIfTrue="1">
      <formula>LEN(TRIM(K124))&gt;0</formula>
    </cfRule>
  </conditionalFormatting>
  <conditionalFormatting sqref="K124">
    <cfRule type="notContainsBlanks" dxfId="68" priority="13" stopIfTrue="1">
      <formula>LEN(TRIM(K124))&gt;0</formula>
    </cfRule>
  </conditionalFormatting>
  <conditionalFormatting sqref="K124">
    <cfRule type="notContainsBlanks" dxfId="67" priority="12" stopIfTrue="1">
      <formula>LEN(TRIM(K124))&gt;0</formula>
    </cfRule>
  </conditionalFormatting>
  <conditionalFormatting sqref="K124">
    <cfRule type="notContainsBlanks" dxfId="66" priority="11" stopIfTrue="1">
      <formula>LEN(TRIM(K124))&gt;0</formula>
    </cfRule>
  </conditionalFormatting>
  <conditionalFormatting sqref="K124">
    <cfRule type="notContainsBlanks" dxfId="65" priority="10" stopIfTrue="1">
      <formula>LEN(TRIM(K124))&gt;0</formula>
    </cfRule>
  </conditionalFormatting>
  <conditionalFormatting sqref="K124">
    <cfRule type="notContainsBlanks" dxfId="64" priority="9" stopIfTrue="1">
      <formula>LEN(TRIM(K124))&gt;0</formula>
    </cfRule>
  </conditionalFormatting>
  <conditionalFormatting sqref="K124">
    <cfRule type="notContainsBlanks" dxfId="63" priority="8" stopIfTrue="1">
      <formula>LEN(TRIM(K124))&gt;0</formula>
    </cfRule>
  </conditionalFormatting>
  <conditionalFormatting sqref="K124">
    <cfRule type="notContainsBlanks" dxfId="62" priority="7" stopIfTrue="1">
      <formula>LEN(TRIM(K124))&gt;0</formula>
    </cfRule>
  </conditionalFormatting>
  <conditionalFormatting sqref="K124">
    <cfRule type="notContainsBlanks" dxfId="61" priority="6" stopIfTrue="1">
      <formula>LEN(TRIM(K124))&gt;0</formula>
    </cfRule>
  </conditionalFormatting>
  <conditionalFormatting sqref="K124">
    <cfRule type="notContainsBlanks" dxfId="60" priority="5" stopIfTrue="1">
      <formula>LEN(TRIM(K124))&gt;0</formula>
    </cfRule>
  </conditionalFormatting>
  <conditionalFormatting sqref="K124">
    <cfRule type="notContainsBlanks" dxfId="59" priority="4" stopIfTrue="1">
      <formula>LEN(TRIM(K124))&gt;0</formula>
    </cfRule>
  </conditionalFormatting>
  <conditionalFormatting sqref="K124">
    <cfRule type="notContainsBlanks" dxfId="58" priority="3" stopIfTrue="1">
      <formula>LEN(TRIM(K124))&gt;0</formula>
    </cfRule>
  </conditionalFormatting>
  <conditionalFormatting sqref="K124">
    <cfRule type="notContainsBlanks" dxfId="57" priority="2" stopIfTrue="1">
      <formula>LEN(TRIM(K124))&gt;0</formula>
    </cfRule>
  </conditionalFormatting>
  <conditionalFormatting sqref="K124">
    <cfRule type="notContainsBlanks" dxfId="56" priority="1" stopIfTrue="1">
      <formula>LEN(TRIM(K124))&gt;0</formula>
    </cfRule>
  </conditionalFormatting>
  <dataValidations count="3">
    <dataValidation type="list" allowBlank="1" showInputMessage="1" showErrorMessage="1" sqref="H83:H93 H17:H27 H69:H77 H50:H52 H57:H63 H33:H39 H6:H12 H44:H46 H48 H132 H124:H129 H111:H116 H99:H104 H106 H119">
      <formula1>"' ,x"</formula1>
    </dataValidation>
    <dataValidation type="list" allowBlank="1" showInputMessage="1" showErrorMessage="1" sqref="I125:I128 I18:I25 I70:I73 I112:I115 I58:I61 I34:I39 I100:I103 I7:I12 I84:I89 I45:I48">
      <formula1>"M,B"</formula1>
    </dataValidation>
    <dataValidation allowBlank="1" showInputMessage="1" showErrorMessage="1" sqref="G1:G1048576"/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7" orientation="portrait" r:id="rId1"/>
  <headerFooter alignWithMargins="0">
    <oddHeader>&amp;C&amp;"Trebuchet MS,Grassetto Corsivo"SCHEDA VALUTAZIONE NC/SC: &amp;A</oddHeader>
    <oddFooter>&amp;CPagina &amp;P di 3</oddFooter>
  </headerFooter>
  <rowBreaks count="2" manualBreakCount="2">
    <brk id="59" max="9" man="1"/>
    <brk id="10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Foglio4">
    <tabColor rgb="FFFFFF00"/>
  </sheetPr>
  <dimension ref="A1:XFD397"/>
  <sheetViews>
    <sheetView workbookViewId="0">
      <selection activeCell="K5" sqref="K5:M8"/>
    </sheetView>
  </sheetViews>
  <sheetFormatPr defaultColWidth="11" defaultRowHeight="12.75"/>
  <cols>
    <col min="1" max="1" width="4.5" customWidth="1"/>
    <col min="2" max="2" width="13.5" customWidth="1"/>
    <col min="3" max="3" width="11.125" customWidth="1"/>
    <col min="4" max="4" width="9.875" customWidth="1"/>
    <col min="5" max="5" width="13.625" customWidth="1"/>
    <col min="6" max="6" width="10.625" customWidth="1"/>
    <col min="7" max="7" width="4.75" style="7" bestFit="1" customWidth="1"/>
    <col min="8" max="8" width="7.125" bestFit="1" customWidth="1"/>
    <col min="9" max="9" width="4.625" customWidth="1"/>
    <col min="10" max="10" width="5.25" bestFit="1" customWidth="1"/>
    <col min="11" max="11" width="15" style="152" bestFit="1" customWidth="1"/>
    <col min="12" max="13" width="11" style="152"/>
    <col min="14" max="14" width="3.5" hidden="1" customWidth="1"/>
    <col min="15" max="20" width="0" hidden="1" customWidth="1"/>
    <col min="21" max="21" width="11" style="21"/>
    <col min="22" max="16383" width="0" hidden="1" customWidth="1"/>
    <col min="16384" max="16384" width="11" style="21"/>
  </cols>
  <sheetData>
    <row r="1" spans="1:21 16384:16384" ht="18.75" customHeight="1">
      <c r="A1" s="425" t="s">
        <v>275</v>
      </c>
      <c r="B1" s="426"/>
      <c r="C1" s="426"/>
      <c r="D1" s="426"/>
      <c r="E1" s="426"/>
      <c r="F1" s="426"/>
      <c r="G1" s="426"/>
      <c r="H1" s="426"/>
      <c r="I1" s="426"/>
      <c r="J1" s="427"/>
      <c r="K1" s="130"/>
      <c r="L1" s="133"/>
      <c r="M1" s="133"/>
    </row>
    <row r="2" spans="1:21 16384:16384" ht="18.75" customHeight="1">
      <c r="A2" s="428"/>
      <c r="B2" s="429"/>
      <c r="C2" s="429"/>
      <c r="D2" s="429"/>
      <c r="E2" s="429"/>
      <c r="F2" s="429"/>
      <c r="G2" s="429"/>
      <c r="H2" s="429"/>
      <c r="I2" s="429"/>
      <c r="J2" s="430"/>
      <c r="K2" s="133"/>
      <c r="L2" s="130"/>
      <c r="M2" s="133"/>
    </row>
    <row r="3" spans="1:21 16384:16384" ht="14.25">
      <c r="A3" s="77"/>
      <c r="B3" s="76"/>
      <c r="C3" s="76"/>
      <c r="D3" s="76"/>
      <c r="E3" s="76"/>
      <c r="F3" s="76"/>
      <c r="G3" s="77"/>
      <c r="H3" s="76"/>
      <c r="I3" s="76"/>
      <c r="J3" s="76"/>
      <c r="K3" s="133"/>
      <c r="L3" s="133"/>
      <c r="M3" s="133"/>
      <c r="N3" s="5"/>
      <c r="O3" s="35" t="s">
        <v>257</v>
      </c>
      <c r="P3" s="35" t="s">
        <v>258</v>
      </c>
      <c r="Q3" s="35" t="s">
        <v>259</v>
      </c>
      <c r="R3" s="35" t="s">
        <v>25</v>
      </c>
      <c r="S3" s="35" t="s">
        <v>41</v>
      </c>
      <c r="T3" s="35" t="s">
        <v>42</v>
      </c>
    </row>
    <row r="4" spans="1:21 16384:16384">
      <c r="A4" s="9" t="s">
        <v>279</v>
      </c>
      <c r="B4" s="432" t="s">
        <v>276</v>
      </c>
      <c r="C4" s="433"/>
      <c r="D4" s="433"/>
      <c r="E4" s="433"/>
      <c r="F4" s="434"/>
      <c r="G4" s="62" t="s">
        <v>127</v>
      </c>
      <c r="H4" s="63" t="s">
        <v>126</v>
      </c>
      <c r="I4" s="10" t="s">
        <v>25</v>
      </c>
      <c r="J4" s="10" t="s">
        <v>216</v>
      </c>
      <c r="K4" s="133"/>
      <c r="L4" s="133"/>
      <c r="M4" s="133"/>
      <c r="N4" s="9" t="str">
        <f>A4</f>
        <v>CA1</v>
      </c>
      <c r="O4">
        <f>SUMIF(H5:H8,"x",G5:G8)</f>
        <v>0</v>
      </c>
      <c r="P4" s="2">
        <f>IF(COUNTIF(H5:H8,"x")=0,MAX(G5:G8),0)</f>
        <v>3</v>
      </c>
      <c r="Q4" s="1">
        <f>MAX(G5:G8)</f>
        <v>3</v>
      </c>
      <c r="R4">
        <f>IF(SUM(J6)&lt;&gt;0,SUM(J6),0)</f>
        <v>0</v>
      </c>
      <c r="S4">
        <f>IF(R4&lt;0,O4,O4+R4)</f>
        <v>0</v>
      </c>
      <c r="T4" s="1">
        <f>IF(R4&gt;0,O4,O4+R4)</f>
        <v>0</v>
      </c>
    </row>
    <row r="5" spans="1:21 16384:16384" ht="11.1" customHeight="1">
      <c r="A5" s="336" t="s">
        <v>17</v>
      </c>
      <c r="B5" s="338" t="s">
        <v>262</v>
      </c>
      <c r="C5" s="339"/>
      <c r="D5" s="339"/>
      <c r="E5" s="339"/>
      <c r="F5" s="340"/>
      <c r="G5" s="336">
        <v>0</v>
      </c>
      <c r="H5" s="353"/>
      <c r="I5" s="42"/>
      <c r="J5" s="21"/>
      <c r="K5" s="376" t="str">
        <f>IF(COUNTIF(H5:H8,"x")&gt;1,"ERROR MULTIPLE SELECTION!","")</f>
        <v/>
      </c>
      <c r="L5" s="376"/>
      <c r="M5" s="376"/>
    </row>
    <row r="6" spans="1:21 16384:16384" ht="11.1" customHeight="1">
      <c r="A6" s="337"/>
      <c r="B6" s="341"/>
      <c r="C6" s="342"/>
      <c r="D6" s="342"/>
      <c r="E6" s="342"/>
      <c r="F6" s="343"/>
      <c r="G6" s="337"/>
      <c r="H6" s="354"/>
      <c r="I6" s="365"/>
      <c r="J6" s="377" t="str">
        <f>IF(OR(I6="",H5=H7),"",IF(H5="x",G7-G5,G5-G7))</f>
        <v/>
      </c>
      <c r="K6" s="376"/>
      <c r="L6" s="376"/>
      <c r="M6" s="376"/>
    </row>
    <row r="7" spans="1:21 16384:16384" ht="11.1" customHeight="1">
      <c r="A7" s="336" t="s">
        <v>18</v>
      </c>
      <c r="B7" s="338" t="s">
        <v>208</v>
      </c>
      <c r="C7" s="339"/>
      <c r="D7" s="339"/>
      <c r="E7" s="339"/>
      <c r="F7" s="340"/>
      <c r="G7" s="336">
        <v>3</v>
      </c>
      <c r="H7" s="353"/>
      <c r="I7" s="366"/>
      <c r="J7" s="420"/>
      <c r="K7" s="376"/>
      <c r="L7" s="376"/>
      <c r="M7" s="376"/>
    </row>
    <row r="8" spans="1:21 16384:16384" ht="11.1" customHeight="1">
      <c r="A8" s="337"/>
      <c r="B8" s="341"/>
      <c r="C8" s="342"/>
      <c r="D8" s="342"/>
      <c r="E8" s="342"/>
      <c r="F8" s="343"/>
      <c r="G8" s="337"/>
      <c r="H8" s="355"/>
      <c r="I8" s="21"/>
      <c r="J8" s="21"/>
      <c r="K8" s="376"/>
      <c r="L8" s="376"/>
      <c r="M8" s="376"/>
    </row>
    <row r="9" spans="1:21 16384:16384" ht="11.1" customHeight="1">
      <c r="A9" s="421" t="s">
        <v>209</v>
      </c>
      <c r="B9" s="421"/>
      <c r="C9" s="421"/>
      <c r="D9" s="421"/>
      <c r="E9" s="421"/>
      <c r="F9" s="421"/>
      <c r="G9" s="421"/>
      <c r="H9" s="421"/>
      <c r="I9" s="71"/>
      <c r="J9" s="71"/>
      <c r="K9" s="145"/>
      <c r="L9" s="145"/>
      <c r="M9" s="145"/>
    </row>
    <row r="10" spans="1:21 16384:16384" ht="11.1" customHeight="1">
      <c r="A10" s="72"/>
      <c r="B10" s="73"/>
      <c r="C10" s="73"/>
      <c r="D10" s="73"/>
      <c r="E10" s="73"/>
      <c r="F10" s="73"/>
      <c r="G10" s="72"/>
      <c r="H10" s="72"/>
      <c r="I10" s="42"/>
      <c r="J10" s="55"/>
      <c r="K10" s="131"/>
      <c r="L10" s="132"/>
      <c r="M10" s="132"/>
    </row>
    <row r="11" spans="1:21 16384:16384" s="1" customFormat="1" ht="15" customHeight="1">
      <c r="A11" s="153" t="s">
        <v>125</v>
      </c>
      <c r="B11" s="154"/>
      <c r="C11" s="154"/>
      <c r="D11" s="154"/>
      <c r="E11" s="154"/>
      <c r="F11" s="154"/>
      <c r="G11" s="154"/>
      <c r="H11" s="154"/>
      <c r="I11" s="155"/>
      <c r="J11" s="14"/>
      <c r="K11" s="131"/>
      <c r="L11" s="132"/>
      <c r="M11" s="132"/>
      <c r="N11" s="2"/>
      <c r="U11" s="92"/>
      <c r="XFD11" s="92"/>
    </row>
    <row r="12" spans="1:21 16384:16384" s="1" customFormat="1" ht="15" customHeight="1">
      <c r="A12" s="156"/>
      <c r="B12" s="157"/>
      <c r="C12" s="157"/>
      <c r="D12" s="157"/>
      <c r="E12" s="157"/>
      <c r="F12" s="157"/>
      <c r="G12" s="157"/>
      <c r="H12" s="157"/>
      <c r="I12" s="158"/>
      <c r="J12" s="14"/>
      <c r="K12" s="131"/>
      <c r="L12" s="132"/>
      <c r="M12" s="132"/>
      <c r="N12" s="2"/>
      <c r="U12" s="92"/>
      <c r="XFD12" s="92"/>
    </row>
    <row r="13" spans="1:21 16384:16384" s="1" customFormat="1" ht="14.25" customHeight="1">
      <c r="A13" s="74"/>
      <c r="B13" s="74"/>
      <c r="C13" s="74"/>
      <c r="D13" s="74"/>
      <c r="E13" s="74"/>
      <c r="F13" s="74"/>
      <c r="G13" s="74"/>
      <c r="H13" s="74"/>
      <c r="I13" s="42"/>
      <c r="J13" s="54"/>
      <c r="K13" s="133"/>
      <c r="L13" s="133"/>
      <c r="M13" s="133"/>
      <c r="N13" s="2"/>
      <c r="U13" s="92"/>
      <c r="XFD13" s="92"/>
    </row>
    <row r="14" spans="1:21 16384:16384" s="1" customFormat="1" ht="15.75" customHeight="1">
      <c r="A14" s="9" t="s">
        <v>280</v>
      </c>
      <c r="B14" s="422" t="s">
        <v>277</v>
      </c>
      <c r="C14" s="423"/>
      <c r="D14" s="423"/>
      <c r="E14" s="423"/>
      <c r="F14" s="424"/>
      <c r="G14" s="62" t="s">
        <v>127</v>
      </c>
      <c r="H14" s="63" t="s">
        <v>126</v>
      </c>
      <c r="I14" s="10" t="s">
        <v>25</v>
      </c>
      <c r="J14" s="10" t="s">
        <v>216</v>
      </c>
      <c r="K14" s="133"/>
      <c r="L14" s="133"/>
      <c r="M14" s="133"/>
      <c r="N14" s="9" t="str">
        <f>A14</f>
        <v>CA2</v>
      </c>
      <c r="O14">
        <f>SUMIF(H15:H18,"x",G15:G18)</f>
        <v>0</v>
      </c>
      <c r="P14" s="2">
        <f>IF(COUNTIF(H15:H18,"x")=0,MAX(G15:G18),0)</f>
        <v>3</v>
      </c>
      <c r="Q14" s="1">
        <f>MAX(G15:G18)</f>
        <v>3</v>
      </c>
      <c r="R14">
        <f>IF(SUM(J16)&lt;&gt;0,SUM(J16),0)</f>
        <v>0</v>
      </c>
      <c r="S14">
        <f>IF(R14&lt;0,O14,O14+R14)</f>
        <v>0</v>
      </c>
      <c r="T14" s="1">
        <f>IF(R14&gt;0,O14,O14+R14)</f>
        <v>0</v>
      </c>
      <c r="U14" s="92"/>
      <c r="XFD14" s="92"/>
    </row>
    <row r="15" spans="1:21 16384:16384" s="16" customFormat="1" ht="11.1" customHeight="1">
      <c r="A15" s="336" t="s">
        <v>17</v>
      </c>
      <c r="B15" s="338" t="s">
        <v>210</v>
      </c>
      <c r="C15" s="339"/>
      <c r="D15" s="339"/>
      <c r="E15" s="339"/>
      <c r="F15" s="340"/>
      <c r="G15" s="336">
        <v>0</v>
      </c>
      <c r="H15" s="353"/>
      <c r="I15" s="42"/>
      <c r="J15" s="21"/>
      <c r="K15" s="376" t="str">
        <f>IF(COUNTIF(H15:H18,"x")&gt;1,"ERROR MULTIPLE SELECTION!","")</f>
        <v/>
      </c>
      <c r="L15" s="376"/>
      <c r="M15" s="376"/>
      <c r="U15" s="21"/>
      <c r="XFD15" s="21"/>
    </row>
    <row r="16" spans="1:21 16384:16384" ht="11.1" customHeight="1">
      <c r="A16" s="337"/>
      <c r="B16" s="341"/>
      <c r="C16" s="342"/>
      <c r="D16" s="342"/>
      <c r="E16" s="342"/>
      <c r="F16" s="343"/>
      <c r="G16" s="337"/>
      <c r="H16" s="354"/>
      <c r="I16" s="365"/>
      <c r="J16" s="377" t="str">
        <f>IF(OR(I16="",H15=H17),"",IF(H15="x",G17-G15,G15-G17))</f>
        <v/>
      </c>
      <c r="K16" s="376"/>
      <c r="L16" s="376"/>
      <c r="M16" s="376"/>
    </row>
    <row r="17" spans="1:21 16384:16384" ht="11.1" customHeight="1">
      <c r="A17" s="336" t="s">
        <v>18</v>
      </c>
      <c r="B17" s="338" t="s">
        <v>211</v>
      </c>
      <c r="C17" s="339"/>
      <c r="D17" s="339"/>
      <c r="E17" s="339"/>
      <c r="F17" s="340"/>
      <c r="G17" s="336">
        <v>3</v>
      </c>
      <c r="H17" s="353"/>
      <c r="I17" s="366"/>
      <c r="J17" s="420"/>
      <c r="K17" s="376"/>
      <c r="L17" s="376"/>
      <c r="M17" s="376"/>
    </row>
    <row r="18" spans="1:21 16384:16384" ht="11.1" customHeight="1">
      <c r="A18" s="337"/>
      <c r="B18" s="341"/>
      <c r="C18" s="342"/>
      <c r="D18" s="342"/>
      <c r="E18" s="342"/>
      <c r="F18" s="343"/>
      <c r="G18" s="337"/>
      <c r="H18" s="354"/>
      <c r="I18" s="21"/>
      <c r="J18" s="21"/>
      <c r="K18" s="376"/>
      <c r="L18" s="376"/>
      <c r="M18" s="376"/>
    </row>
    <row r="19" spans="1:21 16384:16384" ht="11.1" customHeight="1">
      <c r="A19" s="421" t="s">
        <v>209</v>
      </c>
      <c r="B19" s="421"/>
      <c r="C19" s="421"/>
      <c r="D19" s="421"/>
      <c r="E19" s="421"/>
      <c r="F19" s="421"/>
      <c r="G19" s="421"/>
      <c r="H19" s="421"/>
      <c r="I19" s="71"/>
      <c r="J19" s="15"/>
      <c r="K19" s="140"/>
      <c r="L19" s="140"/>
      <c r="M19" s="140"/>
    </row>
    <row r="20" spans="1:21 16384:16384" ht="11.1" customHeight="1">
      <c r="A20" s="72"/>
      <c r="B20" s="73"/>
      <c r="C20" s="73"/>
      <c r="D20" s="73"/>
      <c r="E20" s="73"/>
      <c r="F20" s="73"/>
      <c r="G20" s="72"/>
      <c r="H20" s="72"/>
      <c r="I20" s="42"/>
      <c r="J20" s="55"/>
      <c r="K20" s="159"/>
      <c r="L20" s="160"/>
      <c r="M20" s="160"/>
    </row>
    <row r="21" spans="1:21 16384:16384" ht="15" customHeight="1">
      <c r="A21" s="123" t="s">
        <v>125</v>
      </c>
      <c r="B21" s="124"/>
      <c r="C21" s="124"/>
      <c r="D21" s="124"/>
      <c r="E21" s="124"/>
      <c r="F21" s="124"/>
      <c r="G21" s="124"/>
      <c r="H21" s="124"/>
      <c r="I21" s="125"/>
      <c r="J21" s="14"/>
      <c r="K21" s="159"/>
      <c r="L21" s="160"/>
      <c r="M21" s="160"/>
    </row>
    <row r="22" spans="1:21 16384:16384" ht="15" customHeight="1">
      <c r="A22" s="126"/>
      <c r="B22" s="127"/>
      <c r="C22" s="127"/>
      <c r="D22" s="127"/>
      <c r="E22" s="127"/>
      <c r="F22" s="127"/>
      <c r="G22" s="127"/>
      <c r="H22" s="127"/>
      <c r="I22" s="128"/>
      <c r="J22" s="14"/>
      <c r="K22" s="159"/>
      <c r="L22" s="160"/>
      <c r="M22" s="160"/>
    </row>
    <row r="23" spans="1:21 16384:16384" s="1" customFormat="1" ht="15" customHeight="1">
      <c r="A23" s="53"/>
      <c r="B23" s="42"/>
      <c r="C23" s="42"/>
      <c r="D23" s="42"/>
      <c r="E23" s="42"/>
      <c r="F23" s="42"/>
      <c r="G23" s="53"/>
      <c r="H23" s="42"/>
      <c r="I23" s="42"/>
      <c r="J23" s="42"/>
      <c r="K23" s="133"/>
      <c r="L23" s="133"/>
      <c r="M23" s="133"/>
      <c r="N23"/>
      <c r="O23"/>
      <c r="P23"/>
      <c r="Q23"/>
      <c r="R23"/>
      <c r="S23"/>
      <c r="T23"/>
      <c r="U23" s="92"/>
      <c r="XFD23" s="92"/>
    </row>
    <row r="24" spans="1:21 16384:16384" s="1" customFormat="1">
      <c r="A24" s="9" t="s">
        <v>281</v>
      </c>
      <c r="B24" s="422" t="s">
        <v>278</v>
      </c>
      <c r="C24" s="423"/>
      <c r="D24" s="423"/>
      <c r="E24" s="423"/>
      <c r="F24" s="424"/>
      <c r="G24" s="62" t="s">
        <v>127</v>
      </c>
      <c r="H24" s="63" t="s">
        <v>126</v>
      </c>
      <c r="I24" s="10" t="s">
        <v>25</v>
      </c>
      <c r="J24" s="10" t="s">
        <v>216</v>
      </c>
      <c r="K24" s="133"/>
      <c r="L24" s="133"/>
      <c r="M24" s="133"/>
      <c r="N24" s="9" t="str">
        <f>A24</f>
        <v>CA3</v>
      </c>
      <c r="O24">
        <f>SUMIF(H25:H30,"x",G25:G30)</f>
        <v>0</v>
      </c>
      <c r="P24" s="2">
        <f>IF(COUNTIF(H25:H30,"x")=0,MAX(G25:G30),0)</f>
        <v>8</v>
      </c>
      <c r="Q24" s="1">
        <f>MAX(G25:G30)</f>
        <v>8</v>
      </c>
      <c r="R24">
        <f>IF(SUM(J26:J29)&lt;&gt;0,SUM(J26:J29),0)</f>
        <v>0</v>
      </c>
      <c r="S24">
        <f>IF(R24&lt;0,O24,O24+R24)</f>
        <v>0</v>
      </c>
      <c r="T24" s="1">
        <f>IF(R24&gt;0,O24,O24+R24)</f>
        <v>0</v>
      </c>
      <c r="U24" s="92"/>
      <c r="XFD24" s="92"/>
    </row>
    <row r="25" spans="1:21 16384:16384" s="1" customFormat="1" ht="11.1" customHeight="1">
      <c r="A25" s="336" t="s">
        <v>17</v>
      </c>
      <c r="B25" s="381" t="s">
        <v>212</v>
      </c>
      <c r="C25" s="382"/>
      <c r="D25" s="382"/>
      <c r="E25" s="382"/>
      <c r="F25" s="383"/>
      <c r="G25" s="336">
        <v>0</v>
      </c>
      <c r="H25" s="353"/>
      <c r="I25" s="42"/>
      <c r="J25" s="21"/>
      <c r="K25" s="376" t="str">
        <f>IF(COUNTIF(H25:H30,"x")&gt;1,"ERROR MULTIPLE SELECTION!","")</f>
        <v/>
      </c>
      <c r="L25" s="376"/>
      <c r="M25" s="376"/>
      <c r="N25"/>
      <c r="O25"/>
      <c r="P25"/>
      <c r="Q25"/>
      <c r="R25"/>
      <c r="S25"/>
      <c r="T25"/>
      <c r="U25" s="92"/>
      <c r="XFD25" s="92"/>
    </row>
    <row r="26" spans="1:21 16384:16384" s="1" customFormat="1" ht="11.1" customHeight="1">
      <c r="A26" s="337"/>
      <c r="B26" s="384"/>
      <c r="C26" s="385"/>
      <c r="D26" s="385"/>
      <c r="E26" s="385"/>
      <c r="F26" s="386"/>
      <c r="G26" s="337"/>
      <c r="H26" s="354"/>
      <c r="I26" s="365"/>
      <c r="J26" s="377" t="str">
        <f>IF(OR(I26="",H25=H27),"",IF(H25="x",G27-G25,G25-G27))</f>
        <v/>
      </c>
      <c r="K26" s="376"/>
      <c r="L26" s="376"/>
      <c r="M26" s="376"/>
      <c r="N26"/>
      <c r="O26"/>
      <c r="P26"/>
      <c r="Q26"/>
      <c r="R26"/>
      <c r="S26"/>
      <c r="T26"/>
      <c r="U26" s="92"/>
      <c r="XFD26" s="92"/>
    </row>
    <row r="27" spans="1:21 16384:16384" ht="11.1" customHeight="1">
      <c r="A27" s="336" t="s">
        <v>18</v>
      </c>
      <c r="B27" s="381" t="s">
        <v>213</v>
      </c>
      <c r="C27" s="382"/>
      <c r="D27" s="382"/>
      <c r="E27" s="382"/>
      <c r="F27" s="383"/>
      <c r="G27" s="336">
        <v>4</v>
      </c>
      <c r="H27" s="404" t="s">
        <v>24</v>
      </c>
      <c r="I27" s="366"/>
      <c r="J27" s="420"/>
      <c r="K27" s="376"/>
      <c r="L27" s="376"/>
      <c r="M27" s="376"/>
    </row>
    <row r="28" spans="1:21 16384:16384" ht="11.1" customHeight="1">
      <c r="A28" s="337"/>
      <c r="B28" s="384"/>
      <c r="C28" s="385"/>
      <c r="D28" s="385"/>
      <c r="E28" s="385"/>
      <c r="F28" s="386"/>
      <c r="G28" s="337"/>
      <c r="H28" s="355"/>
      <c r="I28" s="365"/>
      <c r="J28" s="377" t="str">
        <f>IF(OR(I28="",H27=H29),"",IF(H27="x",G29-G27,G27-G29))</f>
        <v/>
      </c>
      <c r="K28" s="376"/>
      <c r="L28" s="376"/>
      <c r="M28" s="376"/>
    </row>
    <row r="29" spans="1:21 16384:16384" ht="11.1" customHeight="1">
      <c r="A29" s="336" t="s">
        <v>19</v>
      </c>
      <c r="B29" s="338" t="s">
        <v>214</v>
      </c>
      <c r="C29" s="339"/>
      <c r="D29" s="339"/>
      <c r="E29" s="339"/>
      <c r="F29" s="340"/>
      <c r="G29" s="336">
        <v>8</v>
      </c>
      <c r="H29" s="353"/>
      <c r="I29" s="366"/>
      <c r="J29" s="420"/>
      <c r="K29" s="376"/>
      <c r="L29" s="376"/>
      <c r="M29" s="376"/>
    </row>
    <row r="30" spans="1:21 16384:16384" ht="11.1" customHeight="1">
      <c r="A30" s="337"/>
      <c r="B30" s="341"/>
      <c r="C30" s="342"/>
      <c r="D30" s="342"/>
      <c r="E30" s="342"/>
      <c r="F30" s="343"/>
      <c r="G30" s="337"/>
      <c r="H30" s="355"/>
      <c r="I30" s="42"/>
      <c r="J30" s="42"/>
      <c r="K30" s="376"/>
      <c r="L30" s="376"/>
      <c r="M30" s="376"/>
    </row>
    <row r="31" spans="1:21 16384:16384" ht="11.1" customHeight="1">
      <c r="A31" s="421" t="s">
        <v>209</v>
      </c>
      <c r="B31" s="421"/>
      <c r="C31" s="421"/>
      <c r="D31" s="421"/>
      <c r="E31" s="421"/>
      <c r="F31" s="421"/>
      <c r="G31" s="421"/>
      <c r="H31" s="421"/>
      <c r="I31" s="71"/>
      <c r="J31" s="71"/>
      <c r="K31" s="161"/>
      <c r="L31" s="145"/>
      <c r="M31" s="145"/>
    </row>
    <row r="32" spans="1:21 16384:16384" ht="11.1" customHeight="1">
      <c r="A32" s="431" t="s">
        <v>215</v>
      </c>
      <c r="B32" s="431"/>
      <c r="C32" s="431"/>
      <c r="D32" s="431"/>
      <c r="E32" s="431"/>
      <c r="F32" s="431"/>
      <c r="G32" s="431"/>
      <c r="H32" s="431"/>
      <c r="I32" s="71"/>
      <c r="J32" s="71"/>
      <c r="K32" s="140"/>
      <c r="L32" s="145"/>
      <c r="M32" s="145"/>
    </row>
    <row r="33" spans="1:21 16384:16384" ht="14.25" customHeight="1">
      <c r="A33" s="72"/>
      <c r="B33" s="73"/>
      <c r="C33" s="73"/>
      <c r="D33" s="73"/>
      <c r="E33" s="73"/>
      <c r="F33" s="73"/>
      <c r="G33" s="72"/>
      <c r="H33" s="72"/>
      <c r="I33" s="42"/>
      <c r="J33" s="42"/>
      <c r="K33" s="159"/>
      <c r="L33" s="132"/>
      <c r="M33" s="132"/>
    </row>
    <row r="34" spans="1:21 16384:16384" ht="15" customHeight="1">
      <c r="A34" s="123" t="s">
        <v>125</v>
      </c>
      <c r="B34" s="124"/>
      <c r="C34" s="124"/>
      <c r="D34" s="124"/>
      <c r="E34" s="124"/>
      <c r="F34" s="124"/>
      <c r="G34" s="124"/>
      <c r="H34" s="124"/>
      <c r="I34" s="125"/>
      <c r="J34" s="14"/>
      <c r="K34" s="131"/>
      <c r="L34" s="132"/>
      <c r="M34" s="132"/>
    </row>
    <row r="35" spans="1:21 16384:16384" s="1" customFormat="1" ht="15" customHeight="1">
      <c r="A35" s="126"/>
      <c r="B35" s="127"/>
      <c r="C35" s="127"/>
      <c r="D35" s="127"/>
      <c r="E35" s="127"/>
      <c r="F35" s="127"/>
      <c r="G35" s="127"/>
      <c r="H35" s="127"/>
      <c r="I35" s="128"/>
      <c r="J35" s="14"/>
      <c r="K35" s="131"/>
      <c r="L35" s="132"/>
      <c r="M35" s="132"/>
      <c r="N35" s="2"/>
      <c r="U35" s="92"/>
      <c r="XFD35" s="92"/>
    </row>
    <row r="36" spans="1:21 16384:16384" ht="14.25">
      <c r="A36" s="77"/>
      <c r="B36" s="76"/>
      <c r="C36" s="76"/>
      <c r="D36" s="76"/>
      <c r="E36" s="76"/>
      <c r="F36" s="76"/>
      <c r="G36" s="77"/>
      <c r="H36" s="76"/>
      <c r="I36" s="76"/>
      <c r="J36" s="76"/>
      <c r="K36" s="133"/>
      <c r="L36" s="133"/>
      <c r="M36" s="133"/>
      <c r="O36" s="35" t="s">
        <v>257</v>
      </c>
      <c r="P36" s="35" t="s">
        <v>258</v>
      </c>
      <c r="Q36" s="35" t="s">
        <v>259</v>
      </c>
      <c r="R36" s="35" t="s">
        <v>33</v>
      </c>
      <c r="S36" s="35" t="s">
        <v>34</v>
      </c>
    </row>
    <row r="37" spans="1:21 16384:16384">
      <c r="A37" s="77"/>
      <c r="B37" s="76"/>
      <c r="C37" s="76"/>
      <c r="D37" s="21"/>
      <c r="E37" s="21"/>
      <c r="F37" s="21"/>
      <c r="G37" s="21"/>
      <c r="H37" s="21"/>
      <c r="I37" s="76"/>
      <c r="J37" s="76"/>
      <c r="K37" s="136" t="s">
        <v>161</v>
      </c>
      <c r="L37" s="133"/>
      <c r="M37" s="133"/>
      <c r="N37" s="9" t="s">
        <v>32</v>
      </c>
      <c r="O37" s="1">
        <f>SUM(O4:O24)</f>
        <v>0</v>
      </c>
      <c r="P37" s="1">
        <f t="shared" ref="P37:Q37" si="0">SUM(P4:P24)</f>
        <v>14</v>
      </c>
      <c r="Q37" s="1">
        <f t="shared" si="0"/>
        <v>14</v>
      </c>
      <c r="R37" s="1">
        <f>SUMIF(R4:R24,"&gt;0",R4:R24)</f>
        <v>0</v>
      </c>
      <c r="S37">
        <f>SUMIF(R4:R24,"&lt;0",R4:R24)</f>
        <v>0</v>
      </c>
    </row>
    <row r="38" spans="1:21 16384:16384">
      <c r="A38" s="77"/>
      <c r="B38" s="76"/>
      <c r="C38" s="76"/>
      <c r="D38" s="21"/>
      <c r="E38" s="21"/>
      <c r="F38" s="21"/>
      <c r="G38" s="21"/>
      <c r="H38" s="21"/>
      <c r="I38" s="76"/>
      <c r="J38" s="76"/>
      <c r="K38" s="136">
        <f>COUNTIF(K5:M34,"ERROR MULTIPLE SELECTION!")</f>
        <v>0</v>
      </c>
      <c r="L38" s="133"/>
      <c r="M38" s="133"/>
    </row>
    <row r="39" spans="1:21 16384:16384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133"/>
      <c r="L39" s="133"/>
      <c r="M39" s="133"/>
    </row>
    <row r="40" spans="1:21 16384:16384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133"/>
      <c r="L40" s="133"/>
      <c r="M40" s="133"/>
    </row>
    <row r="41" spans="1:21 16384:16384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133"/>
      <c r="L41" s="133"/>
      <c r="M41" s="133"/>
    </row>
    <row r="42" spans="1:21 16384:16384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133"/>
      <c r="L42" s="133"/>
      <c r="M42" s="133"/>
    </row>
    <row r="43" spans="1:21 16384:16384">
      <c r="A43" s="21"/>
      <c r="B43" s="21"/>
      <c r="C43" s="21"/>
      <c r="D43" s="21"/>
      <c r="E43" s="21"/>
      <c r="F43" s="21"/>
      <c r="G43" s="103"/>
      <c r="H43" s="21"/>
      <c r="I43" s="21"/>
      <c r="J43" s="21"/>
      <c r="K43" s="133"/>
      <c r="L43" s="133"/>
      <c r="M43" s="133"/>
    </row>
    <row r="44" spans="1:21 16384:16384">
      <c r="A44" s="21"/>
      <c r="B44" s="21"/>
      <c r="C44" s="21"/>
      <c r="D44" s="21"/>
      <c r="E44" s="21"/>
      <c r="F44" s="21"/>
      <c r="G44" s="103"/>
      <c r="H44" s="21"/>
      <c r="I44" s="21"/>
      <c r="J44" s="21"/>
      <c r="K44" s="133"/>
      <c r="L44" s="133"/>
      <c r="M44" s="133"/>
    </row>
    <row r="45" spans="1:21 16384:16384">
      <c r="A45" s="21"/>
      <c r="B45" s="21"/>
      <c r="C45" s="21"/>
      <c r="D45" s="21"/>
      <c r="E45" s="21"/>
      <c r="F45" s="21"/>
      <c r="G45" s="103"/>
      <c r="H45" s="21"/>
      <c r="I45" s="21"/>
      <c r="J45" s="21"/>
      <c r="K45" s="133"/>
      <c r="L45" s="133"/>
      <c r="M45" s="133"/>
    </row>
    <row r="46" spans="1:21 16384:16384">
      <c r="A46" s="21"/>
      <c r="B46" s="21"/>
      <c r="C46" s="21"/>
      <c r="D46" s="21"/>
      <c r="E46" s="21"/>
      <c r="F46" s="21"/>
      <c r="G46" s="103"/>
      <c r="H46" s="21"/>
      <c r="I46" s="21"/>
      <c r="J46" s="21"/>
      <c r="K46" s="133"/>
      <c r="L46" s="133"/>
      <c r="M46" s="133"/>
    </row>
    <row r="47" spans="1:21 16384:16384">
      <c r="A47" s="21"/>
      <c r="B47" s="21"/>
      <c r="C47" s="21"/>
      <c r="D47" s="21"/>
      <c r="E47" s="21"/>
      <c r="F47" s="21"/>
      <c r="G47" s="103"/>
      <c r="H47" s="21"/>
      <c r="I47" s="21"/>
      <c r="J47" s="21"/>
      <c r="K47" s="133"/>
      <c r="L47" s="133"/>
      <c r="M47" s="133"/>
    </row>
    <row r="48" spans="1:21 16384:16384">
      <c r="A48" s="21"/>
      <c r="B48" s="21"/>
      <c r="C48" s="21"/>
      <c r="D48" s="21"/>
      <c r="E48" s="21"/>
      <c r="F48" s="21"/>
      <c r="G48" s="103"/>
      <c r="H48" s="21"/>
      <c r="I48" s="21"/>
      <c r="J48" s="21"/>
      <c r="K48" s="133"/>
      <c r="L48" s="133"/>
      <c r="M48" s="133"/>
    </row>
    <row r="49" spans="1:13">
      <c r="A49" s="21"/>
      <c r="B49" s="21"/>
      <c r="C49" s="21"/>
      <c r="D49" s="21"/>
      <c r="E49" s="21"/>
      <c r="F49" s="21"/>
      <c r="G49" s="103"/>
      <c r="H49" s="21"/>
      <c r="I49" s="21"/>
      <c r="J49" s="21"/>
      <c r="K49" s="133"/>
      <c r="L49" s="133"/>
      <c r="M49" s="133"/>
    </row>
    <row r="50" spans="1:13">
      <c r="A50" s="21"/>
      <c r="B50" s="21"/>
      <c r="C50" s="21"/>
      <c r="D50" s="21"/>
      <c r="E50" s="21"/>
      <c r="F50" s="21"/>
      <c r="G50" s="103"/>
      <c r="H50" s="21"/>
      <c r="I50" s="21"/>
      <c r="J50" s="21"/>
      <c r="K50" s="133"/>
      <c r="L50" s="133"/>
      <c r="M50" s="133"/>
    </row>
    <row r="51" spans="1:13">
      <c r="A51" s="21"/>
      <c r="B51" s="21"/>
      <c r="C51" s="21"/>
      <c r="D51" s="21"/>
      <c r="E51" s="21"/>
      <c r="F51" s="21"/>
      <c r="G51" s="103"/>
      <c r="H51" s="21"/>
      <c r="I51" s="21"/>
      <c r="J51" s="21"/>
      <c r="K51" s="133"/>
      <c r="L51" s="133"/>
      <c r="M51" s="133"/>
    </row>
    <row r="52" spans="1:13">
      <c r="A52" s="21"/>
      <c r="B52" s="21"/>
      <c r="C52" s="21"/>
      <c r="D52" s="21"/>
      <c r="E52" s="21"/>
      <c r="F52" s="21"/>
      <c r="G52" s="103"/>
      <c r="H52" s="21"/>
      <c r="I52" s="21"/>
      <c r="J52" s="21"/>
      <c r="K52" s="133"/>
      <c r="L52" s="133"/>
      <c r="M52" s="133"/>
    </row>
    <row r="53" spans="1:13">
      <c r="A53" s="21"/>
      <c r="B53" s="21"/>
      <c r="C53" s="21"/>
      <c r="D53" s="21"/>
      <c r="E53" s="21"/>
      <c r="F53" s="21"/>
      <c r="G53" s="103"/>
      <c r="H53" s="21"/>
      <c r="I53" s="21"/>
      <c r="J53" s="21"/>
      <c r="K53" s="133"/>
      <c r="L53" s="133"/>
      <c r="M53" s="133"/>
    </row>
    <row r="54" spans="1:13">
      <c r="A54" s="21"/>
      <c r="B54" s="21"/>
      <c r="C54" s="21"/>
      <c r="D54" s="21"/>
      <c r="E54" s="21"/>
      <c r="F54" s="21"/>
      <c r="G54" s="103"/>
      <c r="H54" s="21"/>
      <c r="I54" s="21"/>
      <c r="J54" s="21"/>
      <c r="K54" s="133"/>
      <c r="L54" s="133"/>
      <c r="M54" s="133"/>
    </row>
    <row r="55" spans="1:13">
      <c r="A55" s="21"/>
      <c r="B55" s="21"/>
      <c r="C55" s="21"/>
      <c r="D55" s="21"/>
      <c r="E55" s="21"/>
      <c r="F55" s="21"/>
      <c r="G55" s="103"/>
      <c r="H55" s="21"/>
      <c r="I55" s="21"/>
      <c r="J55" s="21"/>
      <c r="K55" s="133"/>
      <c r="L55" s="133"/>
      <c r="M55" s="133"/>
    </row>
    <row r="56" spans="1:13">
      <c r="A56" s="21"/>
      <c r="B56" s="21"/>
      <c r="C56" s="21"/>
      <c r="D56" s="21"/>
      <c r="E56" s="21"/>
      <c r="F56" s="21"/>
      <c r="G56" s="103"/>
      <c r="H56" s="21"/>
      <c r="I56" s="21"/>
      <c r="J56" s="21"/>
      <c r="K56" s="133"/>
      <c r="L56" s="133"/>
      <c r="M56" s="133"/>
    </row>
    <row r="57" spans="1:13">
      <c r="A57" s="21"/>
      <c r="B57" s="21"/>
      <c r="C57" s="21"/>
      <c r="D57" s="21"/>
      <c r="E57" s="21"/>
      <c r="F57" s="21"/>
      <c r="G57" s="103"/>
      <c r="H57" s="21"/>
      <c r="I57" s="21"/>
      <c r="J57" s="21"/>
      <c r="K57" s="133"/>
      <c r="L57" s="133"/>
      <c r="M57" s="133"/>
    </row>
    <row r="58" spans="1:13">
      <c r="A58" s="21"/>
      <c r="B58" s="21"/>
      <c r="C58" s="21"/>
      <c r="D58" s="21"/>
      <c r="E58" s="21"/>
      <c r="F58" s="21"/>
      <c r="G58" s="103"/>
      <c r="H58" s="21"/>
      <c r="I58" s="21"/>
      <c r="J58" s="21"/>
      <c r="K58" s="133"/>
      <c r="L58" s="133"/>
      <c r="M58" s="133"/>
    </row>
    <row r="59" spans="1:13">
      <c r="A59" s="21"/>
      <c r="B59" s="21"/>
      <c r="C59" s="21"/>
      <c r="D59" s="21"/>
      <c r="E59" s="21"/>
      <c r="F59" s="21"/>
      <c r="G59" s="103"/>
      <c r="H59" s="21"/>
      <c r="I59" s="21"/>
      <c r="J59" s="21"/>
      <c r="K59" s="133"/>
      <c r="L59" s="133"/>
      <c r="M59" s="133"/>
    </row>
    <row r="60" spans="1:13">
      <c r="A60" s="21"/>
      <c r="B60" s="21"/>
      <c r="C60" s="21"/>
      <c r="D60" s="21"/>
      <c r="E60" s="21"/>
      <c r="F60" s="21"/>
      <c r="G60" s="103"/>
      <c r="H60" s="21"/>
      <c r="I60" s="21"/>
      <c r="J60" s="21"/>
      <c r="K60" s="133"/>
      <c r="L60" s="133"/>
      <c r="M60" s="133"/>
    </row>
    <row r="61" spans="1:13">
      <c r="A61" s="21"/>
      <c r="B61" s="21"/>
      <c r="C61" s="21"/>
      <c r="D61" s="21"/>
      <c r="E61" s="21"/>
      <c r="F61" s="21"/>
      <c r="G61" s="103"/>
      <c r="H61" s="21"/>
      <c r="I61" s="21"/>
      <c r="J61" s="21"/>
      <c r="K61" s="133"/>
      <c r="L61" s="133"/>
      <c r="M61" s="133"/>
    </row>
    <row r="62" spans="1:13">
      <c r="A62" s="21"/>
      <c r="B62" s="21"/>
      <c r="C62" s="21"/>
      <c r="D62" s="21"/>
      <c r="E62" s="21"/>
      <c r="F62" s="21"/>
      <c r="G62" s="103"/>
      <c r="H62" s="21"/>
      <c r="I62" s="21"/>
      <c r="J62" s="21"/>
      <c r="K62" s="133"/>
      <c r="L62" s="133"/>
      <c r="M62" s="133"/>
    </row>
    <row r="63" spans="1:13">
      <c r="A63" s="21"/>
      <c r="B63" s="21"/>
      <c r="C63" s="21"/>
      <c r="D63" s="21"/>
      <c r="E63" s="21"/>
      <c r="F63" s="21"/>
      <c r="G63" s="103"/>
      <c r="H63" s="21"/>
      <c r="I63" s="21"/>
      <c r="J63" s="21"/>
      <c r="K63" s="133"/>
      <c r="L63" s="133"/>
      <c r="M63" s="133"/>
    </row>
    <row r="64" spans="1:13">
      <c r="A64" s="21"/>
      <c r="B64" s="21"/>
      <c r="C64" s="21"/>
      <c r="D64" s="21"/>
      <c r="E64" s="21"/>
      <c r="F64" s="21"/>
      <c r="G64" s="103"/>
      <c r="H64" s="21"/>
      <c r="I64" s="21"/>
      <c r="J64" s="21"/>
      <c r="K64" s="133"/>
      <c r="L64" s="133"/>
      <c r="M64" s="133"/>
    </row>
    <row r="65" spans="1:13">
      <c r="A65" s="21"/>
      <c r="B65" s="21"/>
      <c r="C65" s="21"/>
      <c r="D65" s="21"/>
      <c r="E65" s="21"/>
      <c r="F65" s="21"/>
      <c r="G65" s="103"/>
      <c r="H65" s="21"/>
      <c r="I65" s="21"/>
      <c r="J65" s="21"/>
      <c r="K65" s="133"/>
      <c r="L65" s="133"/>
      <c r="M65" s="133"/>
    </row>
    <row r="66" spans="1:13">
      <c r="A66" s="21"/>
      <c r="B66" s="21"/>
      <c r="C66" s="21"/>
      <c r="D66" s="21"/>
      <c r="E66" s="21"/>
      <c r="F66" s="21"/>
      <c r="G66" s="103"/>
      <c r="H66" s="21"/>
      <c r="I66" s="21"/>
      <c r="J66" s="21"/>
      <c r="K66" s="133"/>
      <c r="L66" s="133"/>
      <c r="M66" s="133"/>
    </row>
    <row r="67" spans="1:13">
      <c r="A67" s="21"/>
      <c r="B67" s="21"/>
      <c r="C67" s="21"/>
      <c r="D67" s="21"/>
      <c r="E67" s="21"/>
      <c r="F67" s="21"/>
      <c r="G67" s="103"/>
      <c r="H67" s="21"/>
      <c r="I67" s="21"/>
      <c r="J67" s="21"/>
      <c r="K67" s="133"/>
      <c r="L67" s="133"/>
      <c r="M67" s="133"/>
    </row>
    <row r="68" spans="1:13">
      <c r="A68" s="21"/>
      <c r="B68" s="21"/>
      <c r="C68" s="21"/>
      <c r="D68" s="21"/>
      <c r="E68" s="21"/>
      <c r="F68" s="21"/>
      <c r="G68" s="103"/>
      <c r="H68" s="21"/>
      <c r="I68" s="21"/>
      <c r="J68" s="21"/>
      <c r="K68" s="133"/>
      <c r="L68" s="133"/>
      <c r="M68" s="133"/>
    </row>
    <row r="69" spans="1:13">
      <c r="A69" s="21"/>
      <c r="B69" s="21"/>
      <c r="C69" s="21"/>
      <c r="D69" s="21"/>
      <c r="E69" s="21"/>
      <c r="F69" s="21"/>
      <c r="G69" s="103"/>
      <c r="H69" s="21"/>
      <c r="I69" s="21"/>
      <c r="J69" s="21"/>
      <c r="K69" s="133"/>
      <c r="L69" s="133"/>
      <c r="M69" s="133"/>
    </row>
    <row r="70" spans="1:13">
      <c r="A70" s="21"/>
      <c r="B70" s="21"/>
      <c r="C70" s="21"/>
      <c r="D70" s="21"/>
      <c r="E70" s="21"/>
      <c r="F70" s="21"/>
      <c r="G70" s="103"/>
      <c r="H70" s="21"/>
      <c r="I70" s="21"/>
      <c r="J70" s="21"/>
      <c r="K70" s="133"/>
      <c r="L70" s="133"/>
      <c r="M70" s="133"/>
    </row>
    <row r="71" spans="1:13">
      <c r="A71" s="21"/>
      <c r="B71" s="21"/>
      <c r="C71" s="21"/>
      <c r="D71" s="21"/>
      <c r="E71" s="21"/>
      <c r="F71" s="21"/>
      <c r="G71" s="103"/>
      <c r="H71" s="21"/>
      <c r="I71" s="21"/>
      <c r="J71" s="21"/>
      <c r="K71" s="133"/>
      <c r="L71" s="133"/>
      <c r="M71" s="133"/>
    </row>
    <row r="72" spans="1:13">
      <c r="A72" s="21"/>
      <c r="B72" s="21"/>
      <c r="C72" s="21"/>
      <c r="D72" s="21"/>
      <c r="E72" s="21"/>
      <c r="F72" s="21"/>
      <c r="G72" s="103"/>
      <c r="H72" s="21"/>
      <c r="I72" s="21"/>
      <c r="J72" s="21"/>
      <c r="K72" s="133"/>
      <c r="L72" s="133"/>
      <c r="M72" s="133"/>
    </row>
    <row r="73" spans="1:13">
      <c r="A73" s="21"/>
      <c r="B73" s="21"/>
      <c r="C73" s="21"/>
      <c r="D73" s="21"/>
      <c r="E73" s="21"/>
      <c r="F73" s="21"/>
      <c r="G73" s="103"/>
      <c r="H73" s="21"/>
      <c r="I73" s="21"/>
      <c r="J73" s="21"/>
      <c r="K73" s="133"/>
      <c r="L73" s="133"/>
      <c r="M73" s="133"/>
    </row>
    <row r="74" spans="1:13">
      <c r="A74" s="21"/>
      <c r="B74" s="21"/>
      <c r="C74" s="21"/>
      <c r="D74" s="21"/>
      <c r="E74" s="21"/>
      <c r="F74" s="21"/>
      <c r="G74" s="103"/>
      <c r="H74" s="21"/>
      <c r="I74" s="21"/>
      <c r="J74" s="21"/>
      <c r="K74" s="133"/>
      <c r="L74" s="133"/>
      <c r="M74" s="133"/>
    </row>
    <row r="75" spans="1:13">
      <c r="A75" s="21"/>
      <c r="B75" s="21"/>
      <c r="C75" s="21"/>
      <c r="D75" s="21"/>
      <c r="E75" s="21"/>
      <c r="F75" s="21"/>
      <c r="G75" s="103"/>
      <c r="H75" s="21"/>
      <c r="I75" s="21"/>
      <c r="J75" s="21"/>
      <c r="K75" s="133"/>
      <c r="L75" s="133"/>
      <c r="M75" s="133"/>
    </row>
    <row r="76" spans="1:13">
      <c r="A76" s="21"/>
      <c r="B76" s="21"/>
      <c r="C76" s="21"/>
      <c r="D76" s="21"/>
      <c r="E76" s="21"/>
      <c r="F76" s="21"/>
      <c r="G76" s="103"/>
      <c r="H76" s="21"/>
      <c r="I76" s="21"/>
      <c r="J76" s="21"/>
      <c r="K76" s="133"/>
      <c r="L76" s="133"/>
      <c r="M76" s="133"/>
    </row>
    <row r="77" spans="1:13">
      <c r="A77" s="21"/>
      <c r="B77" s="21"/>
      <c r="C77" s="21"/>
      <c r="D77" s="21"/>
      <c r="E77" s="21"/>
      <c r="F77" s="21"/>
      <c r="G77" s="103"/>
      <c r="H77" s="21"/>
      <c r="I77" s="21"/>
      <c r="J77" s="21"/>
      <c r="K77" s="133"/>
      <c r="L77" s="133"/>
      <c r="M77" s="133"/>
    </row>
    <row r="78" spans="1:13">
      <c r="A78" s="21"/>
      <c r="B78" s="21"/>
      <c r="C78" s="21"/>
      <c r="D78" s="21"/>
      <c r="E78" s="21"/>
      <c r="F78" s="21"/>
      <c r="G78" s="103"/>
      <c r="H78" s="21"/>
      <c r="I78" s="21"/>
      <c r="J78" s="21"/>
      <c r="K78" s="133"/>
      <c r="L78" s="133"/>
      <c r="M78" s="133"/>
    </row>
    <row r="79" spans="1:13">
      <c r="A79" s="21"/>
      <c r="B79" s="21"/>
      <c r="C79" s="21"/>
      <c r="D79" s="21"/>
      <c r="E79" s="21"/>
      <c r="F79" s="21"/>
      <c r="G79" s="103"/>
      <c r="H79" s="21"/>
      <c r="I79" s="21"/>
      <c r="J79" s="21"/>
      <c r="K79" s="133"/>
      <c r="L79" s="133"/>
      <c r="M79" s="133"/>
    </row>
    <row r="80" spans="1:13">
      <c r="A80" s="21"/>
      <c r="B80" s="21"/>
      <c r="C80" s="21"/>
      <c r="D80" s="21"/>
      <c r="E80" s="21"/>
      <c r="F80" s="21"/>
      <c r="G80" s="103"/>
      <c r="H80" s="21"/>
      <c r="I80" s="21"/>
      <c r="J80" s="21"/>
      <c r="K80" s="133"/>
      <c r="L80" s="133"/>
      <c r="M80" s="133"/>
    </row>
    <row r="81" spans="1:13">
      <c r="A81" s="21"/>
      <c r="B81" s="21"/>
      <c r="C81" s="21"/>
      <c r="D81" s="21"/>
      <c r="E81" s="21"/>
      <c r="F81" s="21"/>
      <c r="G81" s="103"/>
      <c r="H81" s="21"/>
      <c r="I81" s="21"/>
      <c r="J81" s="21"/>
      <c r="K81" s="133"/>
      <c r="L81" s="133"/>
      <c r="M81" s="133"/>
    </row>
    <row r="82" spans="1:13">
      <c r="A82" s="21"/>
      <c r="B82" s="21"/>
      <c r="C82" s="21"/>
      <c r="D82" s="21"/>
      <c r="E82" s="21"/>
      <c r="F82" s="21"/>
      <c r="G82" s="103"/>
      <c r="H82" s="21"/>
      <c r="I82" s="21"/>
      <c r="J82" s="21"/>
      <c r="K82" s="133"/>
      <c r="L82" s="133"/>
      <c r="M82" s="133"/>
    </row>
    <row r="83" spans="1:13">
      <c r="A83" s="21"/>
      <c r="B83" s="21"/>
      <c r="C83" s="21"/>
      <c r="D83" s="21"/>
      <c r="E83" s="21"/>
      <c r="F83" s="21"/>
      <c r="G83" s="103"/>
      <c r="H83" s="21"/>
      <c r="I83" s="21"/>
      <c r="J83" s="21"/>
      <c r="K83" s="133"/>
      <c r="L83" s="133"/>
      <c r="M83" s="133"/>
    </row>
    <row r="84" spans="1:13">
      <c r="A84" s="21"/>
      <c r="B84" s="21"/>
      <c r="C84" s="21"/>
      <c r="D84" s="21"/>
      <c r="E84" s="21"/>
      <c r="F84" s="21"/>
      <c r="G84" s="103"/>
      <c r="H84" s="21"/>
      <c r="I84" s="21"/>
      <c r="J84" s="21"/>
      <c r="K84" s="133"/>
      <c r="L84" s="133"/>
      <c r="M84" s="133"/>
    </row>
    <row r="85" spans="1:13">
      <c r="A85" s="21"/>
      <c r="B85" s="21"/>
      <c r="C85" s="21"/>
      <c r="D85" s="21"/>
      <c r="E85" s="21"/>
      <c r="F85" s="21"/>
      <c r="G85" s="103"/>
      <c r="H85" s="21"/>
      <c r="I85" s="21"/>
      <c r="J85" s="21"/>
      <c r="K85" s="133"/>
      <c r="L85" s="133"/>
      <c r="M85" s="133"/>
    </row>
    <row r="86" spans="1:13">
      <c r="A86" s="21"/>
      <c r="B86" s="21"/>
      <c r="C86" s="21"/>
      <c r="D86" s="21"/>
      <c r="E86" s="21"/>
      <c r="F86" s="21"/>
      <c r="G86" s="103"/>
      <c r="H86" s="21"/>
      <c r="I86" s="21"/>
      <c r="J86" s="21"/>
      <c r="K86" s="133"/>
      <c r="L86" s="133"/>
      <c r="M86" s="133"/>
    </row>
    <row r="87" spans="1:13">
      <c r="A87" s="21"/>
      <c r="B87" s="21"/>
      <c r="C87" s="21"/>
      <c r="D87" s="21"/>
      <c r="E87" s="21"/>
      <c r="F87" s="21"/>
      <c r="G87" s="103"/>
      <c r="H87" s="21"/>
      <c r="I87" s="21"/>
      <c r="J87" s="21"/>
      <c r="K87" s="133"/>
      <c r="L87" s="133"/>
      <c r="M87" s="133"/>
    </row>
    <row r="88" spans="1:13">
      <c r="A88" s="21"/>
      <c r="B88" s="21"/>
      <c r="C88" s="21"/>
      <c r="D88" s="21"/>
      <c r="E88" s="21"/>
      <c r="F88" s="21"/>
      <c r="G88" s="103"/>
      <c r="H88" s="21"/>
      <c r="I88" s="21"/>
      <c r="J88" s="21"/>
      <c r="K88" s="133"/>
      <c r="L88" s="133"/>
      <c r="M88" s="133"/>
    </row>
    <row r="89" spans="1:13">
      <c r="A89" s="21"/>
      <c r="B89" s="21"/>
      <c r="C89" s="21"/>
      <c r="D89" s="21"/>
      <c r="E89" s="21"/>
      <c r="F89" s="21"/>
      <c r="G89" s="103"/>
      <c r="H89" s="21"/>
      <c r="I89" s="21"/>
      <c r="J89" s="21"/>
      <c r="K89" s="133"/>
      <c r="L89" s="133"/>
      <c r="M89" s="133"/>
    </row>
    <row r="90" spans="1:13">
      <c r="A90" s="21"/>
      <c r="B90" s="21"/>
      <c r="C90" s="21"/>
      <c r="D90" s="21"/>
      <c r="E90" s="21"/>
      <c r="F90" s="21"/>
      <c r="G90" s="103"/>
      <c r="H90" s="21"/>
      <c r="I90" s="21"/>
      <c r="J90" s="21"/>
      <c r="K90" s="133"/>
      <c r="L90" s="133"/>
      <c r="M90" s="133"/>
    </row>
    <row r="91" spans="1:13">
      <c r="A91" s="21"/>
      <c r="B91" s="21"/>
      <c r="C91" s="21"/>
      <c r="D91" s="21"/>
      <c r="E91" s="21"/>
      <c r="F91" s="21"/>
      <c r="G91" s="103"/>
      <c r="H91" s="21"/>
      <c r="I91" s="21"/>
      <c r="J91" s="21"/>
      <c r="K91" s="133"/>
      <c r="L91" s="133"/>
      <c r="M91" s="133"/>
    </row>
    <row r="92" spans="1:13">
      <c r="A92" s="21"/>
      <c r="B92" s="21"/>
      <c r="C92" s="21"/>
      <c r="D92" s="21"/>
      <c r="E92" s="21"/>
      <c r="F92" s="21"/>
      <c r="G92" s="103"/>
      <c r="H92" s="21"/>
      <c r="I92" s="21"/>
      <c r="J92" s="21"/>
      <c r="K92" s="133"/>
      <c r="L92" s="133"/>
      <c r="M92" s="133"/>
    </row>
    <row r="93" spans="1:13">
      <c r="A93" s="21"/>
      <c r="B93" s="21"/>
      <c r="C93" s="21"/>
      <c r="D93" s="21"/>
      <c r="E93" s="21"/>
      <c r="F93" s="21"/>
      <c r="G93" s="103"/>
      <c r="H93" s="21"/>
      <c r="I93" s="21"/>
      <c r="J93" s="21"/>
      <c r="K93" s="133"/>
      <c r="L93" s="133"/>
      <c r="M93" s="133"/>
    </row>
    <row r="94" spans="1:13">
      <c r="A94" s="21"/>
      <c r="B94" s="21"/>
      <c r="C94" s="21"/>
      <c r="D94" s="21"/>
      <c r="E94" s="21"/>
      <c r="F94" s="21"/>
      <c r="G94" s="103"/>
      <c r="H94" s="21"/>
      <c r="I94" s="21"/>
      <c r="J94" s="21"/>
      <c r="K94" s="133"/>
      <c r="L94" s="133"/>
      <c r="M94" s="133"/>
    </row>
    <row r="95" spans="1:13">
      <c r="A95" s="21"/>
      <c r="B95" s="21"/>
      <c r="C95" s="21"/>
      <c r="D95" s="21"/>
      <c r="E95" s="21"/>
      <c r="F95" s="21"/>
      <c r="G95" s="103"/>
      <c r="H95" s="21"/>
      <c r="I95" s="21"/>
      <c r="J95" s="21"/>
      <c r="K95" s="133"/>
      <c r="L95" s="133"/>
      <c r="M95" s="133"/>
    </row>
    <row r="96" spans="1:13">
      <c r="A96" s="21"/>
      <c r="B96" s="21"/>
      <c r="C96" s="21"/>
      <c r="D96" s="21"/>
      <c r="E96" s="21"/>
      <c r="F96" s="21"/>
      <c r="G96" s="103"/>
      <c r="H96" s="21"/>
      <c r="I96" s="21"/>
      <c r="J96" s="21"/>
      <c r="K96" s="133"/>
      <c r="L96" s="133"/>
      <c r="M96" s="133"/>
    </row>
    <row r="97" spans="1:13">
      <c r="A97" s="21"/>
      <c r="B97" s="21"/>
      <c r="C97" s="21"/>
      <c r="D97" s="21"/>
      <c r="E97" s="21"/>
      <c r="F97" s="21"/>
      <c r="G97" s="103"/>
      <c r="H97" s="21"/>
      <c r="I97" s="21"/>
      <c r="J97" s="21"/>
      <c r="K97" s="133"/>
      <c r="L97" s="133"/>
      <c r="M97" s="133"/>
    </row>
    <row r="98" spans="1:13">
      <c r="A98" s="21"/>
      <c r="B98" s="21"/>
      <c r="C98" s="21"/>
      <c r="D98" s="21"/>
      <c r="E98" s="21"/>
      <c r="F98" s="21"/>
      <c r="G98" s="103"/>
      <c r="H98" s="21"/>
      <c r="I98" s="21"/>
      <c r="J98" s="21"/>
      <c r="K98" s="133"/>
      <c r="L98" s="133"/>
      <c r="M98" s="133"/>
    </row>
    <row r="99" spans="1:13">
      <c r="A99" s="21"/>
      <c r="B99" s="21"/>
      <c r="C99" s="21"/>
      <c r="D99" s="21"/>
      <c r="E99" s="21"/>
      <c r="F99" s="21"/>
      <c r="G99" s="103"/>
      <c r="H99" s="21"/>
      <c r="I99" s="21"/>
      <c r="J99" s="21"/>
      <c r="K99" s="133"/>
      <c r="L99" s="133"/>
      <c r="M99" s="133"/>
    </row>
    <row r="100" spans="1:13">
      <c r="A100" s="21"/>
      <c r="B100" s="21"/>
      <c r="C100" s="21"/>
      <c r="D100" s="21"/>
      <c r="E100" s="21"/>
      <c r="F100" s="21"/>
      <c r="G100" s="103"/>
      <c r="H100" s="21"/>
      <c r="I100" s="21"/>
      <c r="J100" s="21"/>
      <c r="K100" s="133"/>
      <c r="L100" s="133"/>
      <c r="M100" s="133"/>
    </row>
    <row r="101" spans="1:13">
      <c r="A101" s="21"/>
      <c r="B101" s="21"/>
      <c r="C101" s="21"/>
      <c r="D101" s="21"/>
      <c r="E101" s="21"/>
      <c r="F101" s="21"/>
      <c r="G101" s="103"/>
      <c r="H101" s="21"/>
      <c r="I101" s="21"/>
      <c r="J101" s="21"/>
      <c r="K101" s="133"/>
      <c r="L101" s="133"/>
      <c r="M101" s="133"/>
    </row>
    <row r="102" spans="1:13">
      <c r="A102" s="21"/>
      <c r="B102" s="21"/>
      <c r="C102" s="21"/>
      <c r="D102" s="21"/>
      <c r="E102" s="21"/>
      <c r="F102" s="21"/>
      <c r="G102" s="103"/>
      <c r="H102" s="21"/>
      <c r="I102" s="21"/>
      <c r="J102" s="21"/>
      <c r="K102" s="133"/>
      <c r="L102" s="133"/>
      <c r="M102" s="133"/>
    </row>
    <row r="103" spans="1:13">
      <c r="A103" s="21"/>
      <c r="B103" s="21"/>
      <c r="C103" s="21"/>
      <c r="D103" s="21"/>
      <c r="E103" s="21"/>
      <c r="F103" s="21"/>
      <c r="G103" s="103"/>
      <c r="H103" s="21"/>
      <c r="I103" s="21"/>
      <c r="J103" s="21"/>
      <c r="K103" s="133"/>
      <c r="L103" s="133"/>
      <c r="M103" s="133"/>
    </row>
    <row r="104" spans="1:13">
      <c r="A104" s="21"/>
      <c r="B104" s="21"/>
      <c r="C104" s="21"/>
      <c r="D104" s="21"/>
      <c r="E104" s="21"/>
      <c r="F104" s="21"/>
      <c r="G104" s="103"/>
      <c r="H104" s="21"/>
      <c r="I104" s="21"/>
      <c r="J104" s="21"/>
      <c r="K104" s="133"/>
      <c r="L104" s="133"/>
      <c r="M104" s="133"/>
    </row>
    <row r="105" spans="1:13">
      <c r="A105" s="21"/>
      <c r="B105" s="21"/>
      <c r="C105" s="21"/>
      <c r="D105" s="21"/>
      <c r="E105" s="21"/>
      <c r="F105" s="21"/>
      <c r="G105" s="103"/>
      <c r="H105" s="21"/>
      <c r="I105" s="21"/>
      <c r="J105" s="21"/>
      <c r="K105" s="133"/>
      <c r="L105" s="133"/>
      <c r="M105" s="133"/>
    </row>
    <row r="106" spans="1:13">
      <c r="A106" s="21"/>
      <c r="B106" s="21"/>
      <c r="C106" s="21"/>
      <c r="D106" s="21"/>
      <c r="E106" s="21"/>
      <c r="F106" s="21"/>
      <c r="G106" s="103"/>
      <c r="H106" s="21"/>
      <c r="I106" s="21"/>
      <c r="J106" s="21"/>
      <c r="K106" s="133"/>
      <c r="L106" s="133"/>
      <c r="M106" s="133"/>
    </row>
    <row r="107" spans="1:13">
      <c r="A107" s="21"/>
      <c r="B107" s="21"/>
      <c r="C107" s="21"/>
      <c r="D107" s="21"/>
      <c r="E107" s="21"/>
      <c r="F107" s="21"/>
      <c r="G107" s="103"/>
      <c r="H107" s="21"/>
      <c r="I107" s="21"/>
      <c r="J107" s="21"/>
      <c r="K107" s="133"/>
      <c r="L107" s="133"/>
      <c r="M107" s="133"/>
    </row>
    <row r="108" spans="1:13">
      <c r="A108" s="21"/>
      <c r="B108" s="21"/>
      <c r="C108" s="21"/>
      <c r="D108" s="21"/>
      <c r="E108" s="21"/>
      <c r="F108" s="21"/>
      <c r="G108" s="103"/>
      <c r="H108" s="21"/>
      <c r="I108" s="21"/>
      <c r="J108" s="21"/>
      <c r="K108" s="133"/>
      <c r="L108" s="133"/>
      <c r="M108" s="133"/>
    </row>
    <row r="109" spans="1:13">
      <c r="A109" s="21"/>
      <c r="B109" s="21"/>
      <c r="C109" s="21"/>
      <c r="D109" s="21"/>
      <c r="E109" s="21"/>
      <c r="F109" s="21"/>
      <c r="G109" s="103"/>
      <c r="H109" s="21"/>
      <c r="I109" s="21"/>
      <c r="J109" s="21"/>
      <c r="K109" s="133"/>
      <c r="L109" s="133"/>
      <c r="M109" s="133"/>
    </row>
    <row r="110" spans="1:13">
      <c r="A110" s="21"/>
      <c r="B110" s="21"/>
      <c r="C110" s="21"/>
      <c r="D110" s="21"/>
      <c r="E110" s="21"/>
      <c r="F110" s="21"/>
      <c r="G110" s="103"/>
      <c r="H110" s="21"/>
      <c r="I110" s="21"/>
      <c r="J110" s="21"/>
      <c r="K110" s="133"/>
      <c r="L110" s="133"/>
      <c r="M110" s="133"/>
    </row>
    <row r="111" spans="1:13">
      <c r="A111" s="21"/>
      <c r="B111" s="21"/>
      <c r="C111" s="21"/>
      <c r="D111" s="21"/>
      <c r="E111" s="21"/>
      <c r="F111" s="21"/>
      <c r="G111" s="103"/>
      <c r="H111" s="21"/>
      <c r="I111" s="21"/>
      <c r="J111" s="21"/>
      <c r="K111" s="133"/>
      <c r="L111" s="133"/>
      <c r="M111" s="133"/>
    </row>
    <row r="112" spans="1:13">
      <c r="A112" s="21"/>
      <c r="B112" s="21"/>
      <c r="C112" s="21"/>
      <c r="D112" s="21"/>
      <c r="E112" s="21"/>
      <c r="F112" s="21"/>
      <c r="G112" s="103"/>
      <c r="H112" s="21"/>
      <c r="I112" s="21"/>
      <c r="J112" s="21"/>
      <c r="K112" s="133"/>
      <c r="L112" s="133"/>
      <c r="M112" s="133"/>
    </row>
    <row r="113" spans="1:13">
      <c r="A113" s="21"/>
      <c r="B113" s="21"/>
      <c r="C113" s="21"/>
      <c r="D113" s="21"/>
      <c r="E113" s="21"/>
      <c r="F113" s="21"/>
      <c r="G113" s="103"/>
      <c r="H113" s="21"/>
      <c r="I113" s="21"/>
      <c r="J113" s="21"/>
      <c r="K113" s="133"/>
      <c r="L113" s="133"/>
      <c r="M113" s="133"/>
    </row>
    <row r="114" spans="1:13">
      <c r="A114" s="21"/>
      <c r="B114" s="21"/>
      <c r="C114" s="21"/>
      <c r="D114" s="21"/>
      <c r="E114" s="21"/>
      <c r="F114" s="21"/>
      <c r="G114" s="103"/>
      <c r="H114" s="21"/>
      <c r="I114" s="21"/>
      <c r="J114" s="21"/>
      <c r="K114" s="133"/>
      <c r="L114" s="133"/>
      <c r="M114" s="133"/>
    </row>
    <row r="115" spans="1:13">
      <c r="A115" s="21"/>
      <c r="B115" s="21"/>
      <c r="C115" s="21"/>
      <c r="D115" s="21"/>
      <c r="E115" s="21"/>
      <c r="F115" s="21"/>
      <c r="G115" s="103"/>
      <c r="H115" s="21"/>
      <c r="I115" s="21"/>
      <c r="J115" s="21"/>
      <c r="K115" s="133"/>
      <c r="L115" s="133"/>
      <c r="M115" s="133"/>
    </row>
    <row r="116" spans="1:13">
      <c r="A116" s="21"/>
      <c r="B116" s="21"/>
      <c r="C116" s="21"/>
      <c r="D116" s="21"/>
      <c r="E116" s="21"/>
      <c r="F116" s="21"/>
      <c r="G116" s="103"/>
      <c r="H116" s="21"/>
      <c r="I116" s="21"/>
      <c r="J116" s="21"/>
      <c r="K116" s="133"/>
      <c r="L116" s="133"/>
      <c r="M116" s="133"/>
    </row>
    <row r="117" spans="1:13">
      <c r="A117" s="21"/>
      <c r="B117" s="21"/>
      <c r="C117" s="21"/>
      <c r="D117" s="21"/>
      <c r="E117" s="21"/>
      <c r="F117" s="21"/>
      <c r="G117" s="103"/>
      <c r="H117" s="21"/>
      <c r="I117" s="21"/>
      <c r="J117" s="21"/>
      <c r="K117" s="133"/>
      <c r="L117" s="133"/>
      <c r="M117" s="133"/>
    </row>
    <row r="118" spans="1:13">
      <c r="A118" s="21"/>
      <c r="B118" s="21"/>
      <c r="C118" s="21"/>
      <c r="D118" s="21"/>
      <c r="E118" s="21"/>
      <c r="F118" s="21"/>
      <c r="G118" s="103"/>
      <c r="H118" s="21"/>
      <c r="I118" s="21"/>
      <c r="J118" s="21"/>
      <c r="K118" s="133"/>
      <c r="L118" s="133"/>
      <c r="M118" s="133"/>
    </row>
    <row r="119" spans="1:13">
      <c r="A119" s="21"/>
      <c r="B119" s="21"/>
      <c r="C119" s="21"/>
      <c r="D119" s="21"/>
      <c r="E119" s="21"/>
      <c r="F119" s="21"/>
      <c r="G119" s="103"/>
      <c r="H119" s="21"/>
      <c r="I119" s="21"/>
      <c r="J119" s="21"/>
      <c r="K119" s="133"/>
      <c r="L119" s="133"/>
      <c r="M119" s="133"/>
    </row>
    <row r="120" spans="1:13">
      <c r="A120" s="21"/>
      <c r="B120" s="21"/>
      <c r="C120" s="21"/>
      <c r="D120" s="21"/>
      <c r="E120" s="21"/>
      <c r="F120" s="21"/>
      <c r="G120" s="103"/>
      <c r="H120" s="21"/>
      <c r="I120" s="21"/>
      <c r="J120" s="21"/>
      <c r="K120" s="133"/>
      <c r="L120" s="133"/>
      <c r="M120" s="133"/>
    </row>
    <row r="121" spans="1:13">
      <c r="A121" s="21"/>
      <c r="B121" s="21"/>
      <c r="C121" s="21"/>
      <c r="D121" s="21"/>
      <c r="E121" s="21"/>
      <c r="F121" s="21"/>
      <c r="G121" s="103"/>
      <c r="H121" s="21"/>
      <c r="I121" s="21"/>
      <c r="J121" s="21"/>
      <c r="K121" s="133"/>
      <c r="L121" s="133"/>
      <c r="M121" s="133"/>
    </row>
    <row r="122" spans="1:13">
      <c r="A122" s="21"/>
      <c r="B122" s="21"/>
      <c r="C122" s="21"/>
      <c r="D122" s="21"/>
      <c r="E122" s="21"/>
      <c r="F122" s="21"/>
      <c r="G122" s="103"/>
      <c r="H122" s="21"/>
      <c r="I122" s="21"/>
      <c r="J122" s="21"/>
      <c r="K122" s="133"/>
      <c r="L122" s="133"/>
      <c r="M122" s="133"/>
    </row>
    <row r="123" spans="1:13">
      <c r="A123" s="21"/>
      <c r="B123" s="21"/>
      <c r="C123" s="21"/>
      <c r="D123" s="21"/>
      <c r="E123" s="21"/>
      <c r="F123" s="21"/>
      <c r="G123" s="103"/>
      <c r="H123" s="21"/>
      <c r="I123" s="21"/>
      <c r="J123" s="21"/>
      <c r="K123" s="133"/>
      <c r="L123" s="133"/>
      <c r="M123" s="133"/>
    </row>
    <row r="124" spans="1:13">
      <c r="A124" s="21"/>
      <c r="B124" s="21"/>
      <c r="C124" s="21"/>
      <c r="D124" s="21"/>
      <c r="E124" s="21"/>
      <c r="F124" s="21"/>
      <c r="G124" s="103"/>
      <c r="H124" s="21"/>
      <c r="I124" s="21"/>
      <c r="J124" s="21"/>
      <c r="K124" s="133"/>
      <c r="L124" s="133"/>
      <c r="M124" s="133"/>
    </row>
    <row r="125" spans="1:13">
      <c r="A125" s="21"/>
      <c r="B125" s="21"/>
      <c r="C125" s="21"/>
      <c r="D125" s="21"/>
      <c r="E125" s="21"/>
      <c r="F125" s="21"/>
      <c r="G125" s="103"/>
      <c r="H125" s="21"/>
      <c r="I125" s="21"/>
      <c r="J125" s="21"/>
      <c r="K125" s="133"/>
      <c r="L125" s="133"/>
      <c r="M125" s="133"/>
    </row>
    <row r="126" spans="1:13">
      <c r="A126" s="21"/>
      <c r="B126" s="21"/>
      <c r="C126" s="21"/>
      <c r="D126" s="21"/>
      <c r="E126" s="21"/>
      <c r="F126" s="21"/>
      <c r="G126" s="103"/>
      <c r="H126" s="21"/>
      <c r="I126" s="21"/>
      <c r="J126" s="21"/>
      <c r="K126" s="133"/>
      <c r="L126" s="133"/>
      <c r="M126" s="133"/>
    </row>
    <row r="127" spans="1:13">
      <c r="A127" s="21"/>
      <c r="B127" s="21"/>
      <c r="C127" s="21"/>
      <c r="D127" s="21"/>
      <c r="E127" s="21"/>
      <c r="F127" s="21"/>
      <c r="G127" s="103"/>
      <c r="H127" s="21"/>
      <c r="I127" s="21"/>
      <c r="J127" s="21"/>
      <c r="K127" s="133"/>
      <c r="L127" s="133"/>
      <c r="M127" s="133"/>
    </row>
    <row r="128" spans="1:13">
      <c r="A128" s="21"/>
      <c r="B128" s="21"/>
      <c r="C128" s="21"/>
      <c r="D128" s="21"/>
      <c r="E128" s="21"/>
      <c r="F128" s="21"/>
      <c r="G128" s="103"/>
      <c r="H128" s="21"/>
      <c r="I128" s="21"/>
      <c r="J128" s="21"/>
      <c r="K128" s="133"/>
      <c r="L128" s="133"/>
      <c r="M128" s="133"/>
    </row>
    <row r="129" spans="1:13">
      <c r="A129" s="21"/>
      <c r="B129" s="21"/>
      <c r="C129" s="21"/>
      <c r="D129" s="21"/>
      <c r="E129" s="21"/>
      <c r="F129" s="21"/>
      <c r="G129" s="103"/>
      <c r="H129" s="21"/>
      <c r="I129" s="21"/>
      <c r="J129" s="21"/>
      <c r="K129" s="133"/>
      <c r="L129" s="133"/>
      <c r="M129" s="133"/>
    </row>
    <row r="130" spans="1:13">
      <c r="A130" s="21"/>
      <c r="B130" s="21"/>
      <c r="C130" s="21"/>
      <c r="D130" s="21"/>
      <c r="E130" s="21"/>
      <c r="F130" s="21"/>
      <c r="G130" s="103"/>
      <c r="H130" s="21"/>
      <c r="I130" s="21"/>
      <c r="J130" s="21"/>
      <c r="K130" s="133"/>
      <c r="L130" s="133"/>
      <c r="M130" s="133"/>
    </row>
    <row r="131" spans="1:13">
      <c r="A131" s="21"/>
      <c r="B131" s="21"/>
      <c r="C131" s="21"/>
      <c r="D131" s="21"/>
      <c r="E131" s="21"/>
      <c r="F131" s="21"/>
      <c r="G131" s="103"/>
      <c r="H131" s="21"/>
      <c r="I131" s="21"/>
      <c r="J131" s="21"/>
      <c r="K131" s="133"/>
      <c r="L131" s="133"/>
      <c r="M131" s="133"/>
    </row>
    <row r="132" spans="1:13">
      <c r="A132" s="21"/>
      <c r="B132" s="21"/>
      <c r="C132" s="21"/>
      <c r="D132" s="21"/>
      <c r="E132" s="21"/>
      <c r="F132" s="21"/>
      <c r="G132" s="103"/>
      <c r="H132" s="21"/>
      <c r="I132" s="21"/>
      <c r="J132" s="21"/>
      <c r="K132" s="133"/>
      <c r="L132" s="133"/>
      <c r="M132" s="133"/>
    </row>
    <row r="133" spans="1:13">
      <c r="A133" s="21"/>
      <c r="B133" s="21"/>
      <c r="C133" s="21"/>
      <c r="D133" s="21"/>
      <c r="E133" s="21"/>
      <c r="F133" s="21"/>
      <c r="G133" s="103"/>
      <c r="H133" s="21"/>
      <c r="I133" s="21"/>
      <c r="J133" s="21"/>
      <c r="K133" s="133"/>
      <c r="L133" s="133"/>
      <c r="M133" s="133"/>
    </row>
    <row r="134" spans="1:13">
      <c r="A134" s="21"/>
      <c r="B134" s="21"/>
      <c r="C134" s="21"/>
      <c r="D134" s="21"/>
      <c r="E134" s="21"/>
      <c r="F134" s="21"/>
      <c r="G134" s="103"/>
      <c r="H134" s="21"/>
      <c r="I134" s="21"/>
      <c r="J134" s="21"/>
      <c r="K134" s="133"/>
      <c r="L134" s="133"/>
      <c r="M134" s="133"/>
    </row>
    <row r="135" spans="1:13">
      <c r="A135" s="21"/>
      <c r="B135" s="21"/>
      <c r="C135" s="21"/>
      <c r="D135" s="21"/>
      <c r="E135" s="21"/>
      <c r="F135" s="21"/>
      <c r="G135" s="103"/>
      <c r="H135" s="21"/>
      <c r="I135" s="21"/>
      <c r="J135" s="21"/>
      <c r="K135" s="133"/>
      <c r="L135" s="133"/>
      <c r="M135" s="133"/>
    </row>
    <row r="136" spans="1:13">
      <c r="A136" s="21"/>
      <c r="B136" s="21"/>
      <c r="C136" s="21"/>
      <c r="D136" s="21"/>
      <c r="E136" s="21"/>
      <c r="F136" s="21"/>
      <c r="G136" s="103"/>
      <c r="H136" s="21"/>
      <c r="I136" s="21"/>
      <c r="J136" s="21"/>
      <c r="K136" s="133"/>
      <c r="L136" s="133"/>
      <c r="M136" s="133"/>
    </row>
    <row r="137" spans="1:13">
      <c r="A137" s="21"/>
      <c r="B137" s="21"/>
      <c r="C137" s="21"/>
      <c r="D137" s="21"/>
      <c r="E137" s="21"/>
      <c r="F137" s="21"/>
      <c r="G137" s="103"/>
      <c r="H137" s="21"/>
      <c r="I137" s="21"/>
      <c r="J137" s="21"/>
      <c r="K137" s="133"/>
      <c r="L137" s="133"/>
      <c r="M137" s="133"/>
    </row>
    <row r="138" spans="1:13">
      <c r="A138" s="21"/>
      <c r="B138" s="21"/>
      <c r="C138" s="21"/>
      <c r="D138" s="21"/>
      <c r="E138" s="21"/>
      <c r="F138" s="21"/>
      <c r="G138" s="103"/>
      <c r="H138" s="21"/>
      <c r="I138" s="21"/>
      <c r="J138" s="21"/>
      <c r="K138" s="133"/>
      <c r="L138" s="133"/>
      <c r="M138" s="133"/>
    </row>
    <row r="139" spans="1:13">
      <c r="A139" s="21"/>
      <c r="B139" s="21"/>
      <c r="C139" s="21"/>
      <c r="D139" s="21"/>
      <c r="E139" s="21"/>
      <c r="F139" s="21"/>
      <c r="G139" s="103"/>
      <c r="H139" s="21"/>
      <c r="I139" s="21"/>
      <c r="J139" s="21"/>
      <c r="K139" s="133"/>
      <c r="L139" s="133"/>
      <c r="M139" s="133"/>
    </row>
    <row r="140" spans="1:13">
      <c r="A140" s="21"/>
      <c r="B140" s="21"/>
      <c r="C140" s="21"/>
      <c r="D140" s="21"/>
      <c r="E140" s="21"/>
      <c r="F140" s="21"/>
      <c r="G140" s="103"/>
      <c r="H140" s="21"/>
      <c r="I140" s="21"/>
      <c r="J140" s="21"/>
      <c r="K140" s="133"/>
      <c r="L140" s="133"/>
      <c r="M140" s="133"/>
    </row>
    <row r="141" spans="1:13">
      <c r="A141" s="21"/>
      <c r="B141" s="21"/>
      <c r="C141" s="21"/>
      <c r="D141" s="21"/>
      <c r="E141" s="21"/>
      <c r="F141" s="21"/>
      <c r="G141" s="103"/>
      <c r="H141" s="21"/>
      <c r="I141" s="21"/>
      <c r="J141" s="21"/>
      <c r="K141" s="133"/>
      <c r="L141" s="133"/>
      <c r="M141" s="133"/>
    </row>
    <row r="142" spans="1:13">
      <c r="A142" s="21"/>
      <c r="B142" s="21"/>
      <c r="C142" s="21"/>
      <c r="D142" s="21"/>
      <c r="E142" s="21"/>
      <c r="F142" s="21"/>
      <c r="G142" s="103"/>
      <c r="H142" s="21"/>
      <c r="I142" s="21"/>
      <c r="J142" s="21"/>
      <c r="K142" s="133"/>
      <c r="L142" s="133"/>
      <c r="M142" s="133"/>
    </row>
    <row r="143" spans="1:13">
      <c r="A143" s="21"/>
      <c r="B143" s="21"/>
      <c r="C143" s="21"/>
      <c r="D143" s="21"/>
      <c r="E143" s="21"/>
      <c r="F143" s="21"/>
      <c r="G143" s="103"/>
      <c r="H143" s="21"/>
      <c r="I143" s="21"/>
      <c r="J143" s="21"/>
      <c r="K143" s="133"/>
      <c r="L143" s="133"/>
      <c r="M143" s="133"/>
    </row>
    <row r="144" spans="1:13">
      <c r="A144" s="21"/>
      <c r="B144" s="21"/>
      <c r="C144" s="21"/>
      <c r="D144" s="21"/>
      <c r="E144" s="21"/>
      <c r="F144" s="21"/>
      <c r="G144" s="103"/>
      <c r="H144" s="21"/>
      <c r="I144" s="21"/>
      <c r="J144" s="21"/>
      <c r="K144" s="133"/>
      <c r="L144" s="133"/>
      <c r="M144" s="133"/>
    </row>
    <row r="145" spans="1:13">
      <c r="A145" s="21"/>
      <c r="B145" s="21"/>
      <c r="C145" s="21"/>
      <c r="D145" s="21"/>
      <c r="E145" s="21"/>
      <c r="F145" s="21"/>
      <c r="G145" s="103"/>
      <c r="H145" s="21"/>
      <c r="I145" s="21"/>
      <c r="J145" s="21"/>
      <c r="K145" s="133"/>
      <c r="L145" s="133"/>
      <c r="M145" s="133"/>
    </row>
    <row r="146" spans="1:13">
      <c r="A146" s="21"/>
      <c r="B146" s="21"/>
      <c r="C146" s="21"/>
      <c r="D146" s="21"/>
      <c r="E146" s="21"/>
      <c r="F146" s="21"/>
      <c r="G146" s="103"/>
      <c r="H146" s="21"/>
      <c r="I146" s="21"/>
      <c r="J146" s="21"/>
      <c r="K146" s="133"/>
      <c r="L146" s="133"/>
      <c r="M146" s="133"/>
    </row>
    <row r="147" spans="1:13">
      <c r="A147" s="21"/>
      <c r="B147" s="21"/>
      <c r="C147" s="21"/>
      <c r="D147" s="21"/>
      <c r="E147" s="21"/>
      <c r="F147" s="21"/>
      <c r="G147" s="103"/>
      <c r="H147" s="21"/>
      <c r="I147" s="21"/>
      <c r="J147" s="21"/>
      <c r="K147" s="133"/>
      <c r="L147" s="133"/>
      <c r="M147" s="133"/>
    </row>
    <row r="148" spans="1:13">
      <c r="A148" s="21"/>
      <c r="B148" s="21"/>
      <c r="C148" s="21"/>
      <c r="D148" s="21"/>
      <c r="E148" s="21"/>
      <c r="F148" s="21"/>
      <c r="G148" s="103"/>
      <c r="H148" s="21"/>
      <c r="I148" s="21"/>
      <c r="J148" s="21"/>
      <c r="K148" s="133"/>
      <c r="L148" s="133"/>
      <c r="M148" s="133"/>
    </row>
    <row r="149" spans="1:13">
      <c r="A149" s="21"/>
      <c r="B149" s="21"/>
      <c r="C149" s="21"/>
      <c r="D149" s="21"/>
      <c r="E149" s="21"/>
      <c r="F149" s="21"/>
      <c r="G149" s="103"/>
      <c r="H149" s="21"/>
      <c r="I149" s="21"/>
      <c r="J149" s="21"/>
      <c r="K149" s="133"/>
      <c r="L149" s="133"/>
      <c r="M149" s="133"/>
    </row>
    <row r="150" spans="1:13">
      <c r="A150" s="21"/>
      <c r="B150" s="21"/>
      <c r="C150" s="21"/>
      <c r="D150" s="21"/>
      <c r="E150" s="21"/>
      <c r="F150" s="21"/>
      <c r="G150" s="103"/>
      <c r="H150" s="21"/>
      <c r="I150" s="21"/>
      <c r="J150" s="21"/>
      <c r="K150" s="133"/>
      <c r="L150" s="133"/>
      <c r="M150" s="133"/>
    </row>
    <row r="151" spans="1:13">
      <c r="A151" s="21"/>
      <c r="B151" s="21"/>
      <c r="C151" s="21"/>
      <c r="D151" s="21"/>
      <c r="E151" s="21"/>
      <c r="F151" s="21"/>
      <c r="G151" s="103"/>
      <c r="H151" s="21"/>
      <c r="I151" s="21"/>
      <c r="J151" s="21"/>
      <c r="K151" s="133"/>
      <c r="L151" s="133"/>
      <c r="M151" s="133"/>
    </row>
    <row r="152" spans="1:13">
      <c r="A152" s="21"/>
      <c r="B152" s="21"/>
      <c r="C152" s="21"/>
      <c r="D152" s="21"/>
      <c r="E152" s="21"/>
      <c r="F152" s="21"/>
      <c r="G152" s="103"/>
      <c r="H152" s="21"/>
      <c r="I152" s="21"/>
      <c r="J152" s="21"/>
      <c r="K152" s="133"/>
      <c r="L152" s="133"/>
      <c r="M152" s="133"/>
    </row>
    <row r="153" spans="1:13">
      <c r="A153" s="21"/>
      <c r="B153" s="21"/>
      <c r="C153" s="21"/>
      <c r="D153" s="21"/>
      <c r="E153" s="21"/>
      <c r="F153" s="21"/>
      <c r="G153" s="103"/>
      <c r="H153" s="21"/>
      <c r="I153" s="21"/>
      <c r="J153" s="21"/>
      <c r="K153" s="133"/>
      <c r="L153" s="133"/>
      <c r="M153" s="133"/>
    </row>
    <row r="154" spans="1:13">
      <c r="A154" s="21"/>
      <c r="B154" s="21"/>
      <c r="C154" s="21"/>
      <c r="D154" s="21"/>
      <c r="E154" s="21"/>
      <c r="F154" s="21"/>
      <c r="G154" s="103"/>
      <c r="H154" s="21"/>
      <c r="I154" s="21"/>
      <c r="J154" s="21"/>
      <c r="K154" s="133"/>
      <c r="L154" s="133"/>
      <c r="M154" s="133"/>
    </row>
    <row r="155" spans="1:13">
      <c r="A155" s="21"/>
      <c r="B155" s="21"/>
      <c r="C155" s="21"/>
      <c r="D155" s="21"/>
      <c r="E155" s="21"/>
      <c r="F155" s="21"/>
      <c r="G155" s="103"/>
      <c r="H155" s="21"/>
      <c r="I155" s="21"/>
      <c r="J155" s="21"/>
      <c r="K155" s="133"/>
      <c r="L155" s="133"/>
      <c r="M155" s="133"/>
    </row>
    <row r="156" spans="1:13">
      <c r="A156" s="21"/>
      <c r="B156" s="21"/>
      <c r="C156" s="21"/>
      <c r="D156" s="21"/>
      <c r="E156" s="21"/>
      <c r="F156" s="21"/>
      <c r="G156" s="103"/>
      <c r="H156" s="21"/>
      <c r="I156" s="21"/>
      <c r="J156" s="21"/>
      <c r="K156" s="133"/>
      <c r="L156" s="133"/>
      <c r="M156" s="133"/>
    </row>
    <row r="157" spans="1:13">
      <c r="A157" s="21"/>
      <c r="B157" s="21"/>
      <c r="C157" s="21"/>
      <c r="D157" s="21"/>
      <c r="E157" s="21"/>
      <c r="F157" s="21"/>
      <c r="G157" s="103"/>
      <c r="H157" s="21"/>
      <c r="I157" s="21"/>
      <c r="J157" s="21"/>
      <c r="K157" s="133"/>
      <c r="L157" s="133"/>
      <c r="M157" s="133"/>
    </row>
    <row r="158" spans="1:13">
      <c r="A158" s="21"/>
      <c r="B158" s="21"/>
      <c r="C158" s="21"/>
      <c r="D158" s="21"/>
      <c r="E158" s="21"/>
      <c r="F158" s="21"/>
      <c r="G158" s="103"/>
      <c r="H158" s="21"/>
      <c r="I158" s="21"/>
      <c r="J158" s="21"/>
      <c r="K158" s="133"/>
      <c r="L158" s="133"/>
      <c r="M158" s="133"/>
    </row>
    <row r="159" spans="1:13">
      <c r="A159" s="21"/>
      <c r="B159" s="21"/>
      <c r="C159" s="21"/>
      <c r="D159" s="21"/>
      <c r="E159" s="21"/>
      <c r="F159" s="21"/>
      <c r="G159" s="103"/>
      <c r="H159" s="21"/>
      <c r="I159" s="21"/>
      <c r="J159" s="21"/>
      <c r="K159" s="133"/>
      <c r="L159" s="133"/>
      <c r="M159" s="133"/>
    </row>
    <row r="160" spans="1:13">
      <c r="A160" s="21"/>
      <c r="B160" s="21"/>
      <c r="C160" s="21"/>
      <c r="D160" s="21"/>
      <c r="E160" s="21"/>
      <c r="F160" s="21"/>
      <c r="G160" s="103"/>
      <c r="H160" s="21"/>
      <c r="I160" s="21"/>
      <c r="J160" s="21"/>
      <c r="K160" s="133"/>
      <c r="L160" s="133"/>
      <c r="M160" s="133"/>
    </row>
    <row r="161" spans="1:13">
      <c r="A161" s="21"/>
      <c r="B161" s="21"/>
      <c r="C161" s="21"/>
      <c r="D161" s="21"/>
      <c r="E161" s="21"/>
      <c r="F161" s="21"/>
      <c r="G161" s="103"/>
      <c r="H161" s="21"/>
      <c r="I161" s="21"/>
      <c r="J161" s="21"/>
      <c r="K161" s="133"/>
      <c r="L161" s="133"/>
      <c r="M161" s="133"/>
    </row>
    <row r="162" spans="1:13">
      <c r="A162" s="21"/>
      <c r="B162" s="21"/>
      <c r="C162" s="21"/>
      <c r="D162" s="21"/>
      <c r="E162" s="21"/>
      <c r="F162" s="21"/>
      <c r="G162" s="103"/>
      <c r="H162" s="21"/>
      <c r="I162" s="21"/>
      <c r="J162" s="21"/>
      <c r="K162" s="133"/>
      <c r="L162" s="133"/>
      <c r="M162" s="133"/>
    </row>
    <row r="163" spans="1:13">
      <c r="A163" s="21"/>
      <c r="B163" s="21"/>
      <c r="C163" s="21"/>
      <c r="D163" s="21"/>
      <c r="E163" s="21"/>
      <c r="F163" s="21"/>
      <c r="G163" s="103"/>
      <c r="H163" s="21"/>
      <c r="I163" s="21"/>
      <c r="J163" s="21"/>
      <c r="K163" s="133"/>
      <c r="L163" s="133"/>
      <c r="M163" s="133"/>
    </row>
    <row r="164" spans="1:13">
      <c r="A164" s="21"/>
      <c r="B164" s="21"/>
      <c r="C164" s="21"/>
      <c r="D164" s="21"/>
      <c r="E164" s="21"/>
      <c r="F164" s="21"/>
      <c r="G164" s="103"/>
      <c r="H164" s="21"/>
      <c r="I164" s="21"/>
      <c r="J164" s="21"/>
      <c r="K164" s="133"/>
      <c r="L164" s="133"/>
      <c r="M164" s="133"/>
    </row>
    <row r="165" spans="1:13">
      <c r="A165" s="21"/>
      <c r="B165" s="21"/>
      <c r="C165" s="21"/>
      <c r="D165" s="21"/>
      <c r="E165" s="21"/>
      <c r="F165" s="21"/>
      <c r="G165" s="103"/>
      <c r="H165" s="21"/>
      <c r="I165" s="21"/>
      <c r="J165" s="21"/>
      <c r="K165" s="133"/>
      <c r="L165" s="133"/>
      <c r="M165" s="133"/>
    </row>
    <row r="166" spans="1:13">
      <c r="A166" s="21"/>
      <c r="B166" s="21"/>
      <c r="C166" s="21"/>
      <c r="D166" s="21"/>
      <c r="E166" s="21"/>
      <c r="F166" s="21"/>
      <c r="G166" s="103"/>
      <c r="H166" s="21"/>
      <c r="I166" s="21"/>
      <c r="J166" s="21"/>
      <c r="K166" s="133"/>
      <c r="L166" s="133"/>
      <c r="M166" s="133"/>
    </row>
    <row r="167" spans="1:13">
      <c r="A167" s="21"/>
      <c r="B167" s="21"/>
      <c r="C167" s="21"/>
      <c r="D167" s="21"/>
      <c r="E167" s="21"/>
      <c r="F167" s="21"/>
      <c r="G167" s="103"/>
      <c r="H167" s="21"/>
      <c r="I167" s="21"/>
      <c r="J167" s="21"/>
      <c r="K167" s="133"/>
      <c r="L167" s="133"/>
      <c r="M167" s="133"/>
    </row>
    <row r="168" spans="1:13">
      <c r="A168" s="21"/>
      <c r="B168" s="21"/>
      <c r="C168" s="21"/>
      <c r="D168" s="21"/>
      <c r="E168" s="21"/>
      <c r="F168" s="21"/>
      <c r="G168" s="103"/>
      <c r="H168" s="21"/>
      <c r="I168" s="21"/>
      <c r="J168" s="21"/>
      <c r="K168" s="133"/>
      <c r="L168" s="133"/>
      <c r="M168" s="133"/>
    </row>
    <row r="169" spans="1:13">
      <c r="A169" s="21"/>
      <c r="B169" s="21"/>
      <c r="C169" s="21"/>
      <c r="D169" s="21"/>
      <c r="E169" s="21"/>
      <c r="F169" s="21"/>
      <c r="G169" s="103"/>
      <c r="H169" s="21"/>
      <c r="I169" s="21"/>
      <c r="J169" s="21"/>
      <c r="K169" s="133"/>
      <c r="L169" s="133"/>
      <c r="M169" s="133"/>
    </row>
    <row r="170" spans="1:13">
      <c r="A170" s="21"/>
      <c r="B170" s="21"/>
      <c r="C170" s="21"/>
      <c r="D170" s="21"/>
      <c r="E170" s="21"/>
      <c r="F170" s="21"/>
      <c r="G170" s="103"/>
      <c r="H170" s="21"/>
      <c r="I170" s="21"/>
      <c r="J170" s="21"/>
      <c r="K170" s="133"/>
      <c r="L170" s="133"/>
      <c r="M170" s="133"/>
    </row>
    <row r="171" spans="1:13">
      <c r="A171" s="21"/>
      <c r="B171" s="21"/>
      <c r="C171" s="21"/>
      <c r="D171" s="21"/>
      <c r="E171" s="21"/>
      <c r="F171" s="21"/>
      <c r="G171" s="103"/>
      <c r="H171" s="21"/>
      <c r="I171" s="21"/>
      <c r="J171" s="21"/>
      <c r="K171" s="133"/>
      <c r="L171" s="133"/>
      <c r="M171" s="133"/>
    </row>
    <row r="172" spans="1:13">
      <c r="A172" s="21"/>
      <c r="B172" s="21"/>
      <c r="C172" s="21"/>
      <c r="D172" s="21"/>
      <c r="E172" s="21"/>
      <c r="F172" s="21"/>
      <c r="G172" s="103"/>
      <c r="H172" s="21"/>
      <c r="I172" s="21"/>
      <c r="J172" s="21"/>
      <c r="K172" s="133"/>
      <c r="L172" s="133"/>
      <c r="M172" s="133"/>
    </row>
    <row r="173" spans="1:13">
      <c r="A173" s="21"/>
      <c r="B173" s="21"/>
      <c r="C173" s="21"/>
      <c r="D173" s="21"/>
      <c r="E173" s="21"/>
      <c r="F173" s="21"/>
      <c r="G173" s="103"/>
      <c r="H173" s="21"/>
      <c r="I173" s="21"/>
      <c r="J173" s="21"/>
      <c r="K173" s="133"/>
      <c r="L173" s="133"/>
      <c r="M173" s="133"/>
    </row>
    <row r="174" spans="1:13">
      <c r="A174" s="21"/>
      <c r="B174" s="21"/>
      <c r="C174" s="21"/>
      <c r="D174" s="21"/>
      <c r="E174" s="21"/>
      <c r="F174" s="21"/>
      <c r="G174" s="103"/>
      <c r="H174" s="21"/>
      <c r="I174" s="21"/>
      <c r="J174" s="21"/>
      <c r="K174" s="133"/>
      <c r="L174" s="133"/>
      <c r="M174" s="133"/>
    </row>
    <row r="175" spans="1:13">
      <c r="A175" s="21"/>
      <c r="B175" s="21"/>
      <c r="C175" s="21"/>
      <c r="D175" s="21"/>
      <c r="E175" s="21"/>
      <c r="F175" s="21"/>
      <c r="G175" s="103"/>
      <c r="H175" s="21"/>
      <c r="I175" s="21"/>
      <c r="J175" s="21"/>
      <c r="K175" s="133"/>
      <c r="L175" s="133"/>
      <c r="M175" s="133"/>
    </row>
    <row r="176" spans="1:13">
      <c r="A176" s="21"/>
      <c r="B176" s="21"/>
      <c r="C176" s="21"/>
      <c r="D176" s="21"/>
      <c r="E176" s="21"/>
      <c r="F176" s="21"/>
      <c r="G176" s="103"/>
      <c r="H176" s="21"/>
      <c r="I176" s="21"/>
      <c r="J176" s="21"/>
      <c r="K176" s="133"/>
      <c r="L176" s="133"/>
      <c r="M176" s="133"/>
    </row>
    <row r="177" spans="1:13">
      <c r="A177" s="21"/>
      <c r="B177" s="21"/>
      <c r="C177" s="21"/>
      <c r="D177" s="21"/>
      <c r="E177" s="21"/>
      <c r="F177" s="21"/>
      <c r="G177" s="103"/>
      <c r="H177" s="21"/>
      <c r="I177" s="21"/>
      <c r="J177" s="21"/>
      <c r="K177" s="133"/>
      <c r="L177" s="133"/>
      <c r="M177" s="133"/>
    </row>
    <row r="178" spans="1:13">
      <c r="A178" s="21"/>
      <c r="B178" s="21"/>
      <c r="C178" s="21"/>
      <c r="D178" s="21"/>
      <c r="E178" s="21"/>
      <c r="F178" s="21"/>
      <c r="G178" s="103"/>
      <c r="H178" s="21"/>
      <c r="I178" s="21"/>
      <c r="J178" s="21"/>
      <c r="K178" s="133"/>
      <c r="L178" s="133"/>
      <c r="M178" s="133"/>
    </row>
    <row r="179" spans="1:13">
      <c r="A179" s="21"/>
      <c r="B179" s="21"/>
      <c r="C179" s="21"/>
      <c r="D179" s="21"/>
      <c r="E179" s="21"/>
      <c r="F179" s="21"/>
      <c r="G179" s="103"/>
      <c r="H179" s="21"/>
      <c r="I179" s="21"/>
      <c r="J179" s="21"/>
      <c r="K179" s="133"/>
      <c r="L179" s="133"/>
      <c r="M179" s="133"/>
    </row>
    <row r="180" spans="1:13">
      <c r="A180" s="21"/>
      <c r="B180" s="21"/>
      <c r="C180" s="21"/>
      <c r="D180" s="21"/>
      <c r="E180" s="21"/>
      <c r="F180" s="21"/>
      <c r="G180" s="103"/>
      <c r="H180" s="21"/>
      <c r="I180" s="21"/>
      <c r="J180" s="21"/>
      <c r="K180" s="133"/>
      <c r="L180" s="133"/>
      <c r="M180" s="133"/>
    </row>
    <row r="181" spans="1:13">
      <c r="A181" s="21"/>
      <c r="B181" s="21"/>
      <c r="C181" s="21"/>
      <c r="D181" s="21"/>
      <c r="E181" s="21"/>
      <c r="F181" s="21"/>
      <c r="G181" s="103"/>
      <c r="H181" s="21"/>
      <c r="I181" s="21"/>
      <c r="J181" s="21"/>
      <c r="K181" s="133"/>
      <c r="L181" s="133"/>
      <c r="M181" s="133"/>
    </row>
    <row r="182" spans="1:13">
      <c r="A182" s="21"/>
      <c r="B182" s="21"/>
      <c r="C182" s="21"/>
      <c r="D182" s="21"/>
      <c r="E182" s="21"/>
      <c r="F182" s="21"/>
      <c r="G182" s="103"/>
      <c r="H182" s="21"/>
      <c r="I182" s="21"/>
      <c r="J182" s="21"/>
      <c r="K182" s="133"/>
      <c r="L182" s="133"/>
      <c r="M182" s="133"/>
    </row>
    <row r="183" spans="1:13">
      <c r="A183" s="21"/>
      <c r="B183" s="21"/>
      <c r="C183" s="21"/>
      <c r="D183" s="21"/>
      <c r="E183" s="21"/>
      <c r="F183" s="21"/>
      <c r="G183" s="103"/>
      <c r="H183" s="21"/>
      <c r="I183" s="21"/>
      <c r="J183" s="21"/>
      <c r="K183" s="133"/>
      <c r="L183" s="133"/>
      <c r="M183" s="133"/>
    </row>
    <row r="184" spans="1:13">
      <c r="A184" s="21"/>
      <c r="B184" s="21"/>
      <c r="C184" s="21"/>
      <c r="D184" s="21"/>
      <c r="E184" s="21"/>
      <c r="F184" s="21"/>
      <c r="G184" s="103"/>
      <c r="H184" s="21"/>
      <c r="I184" s="21"/>
      <c r="J184" s="21"/>
      <c r="K184" s="133"/>
      <c r="L184" s="133"/>
      <c r="M184" s="133"/>
    </row>
    <row r="185" spans="1:13">
      <c r="A185" s="21"/>
      <c r="B185" s="21"/>
      <c r="C185" s="21"/>
      <c r="D185" s="21"/>
      <c r="E185" s="21"/>
      <c r="F185" s="21"/>
      <c r="G185" s="103"/>
      <c r="H185" s="21"/>
      <c r="I185" s="21"/>
      <c r="J185" s="21"/>
      <c r="K185" s="133"/>
      <c r="L185" s="133"/>
      <c r="M185" s="133"/>
    </row>
    <row r="186" spans="1:13">
      <c r="A186" s="21"/>
      <c r="B186" s="21"/>
      <c r="C186" s="21"/>
      <c r="D186" s="21"/>
      <c r="E186" s="21"/>
      <c r="F186" s="21"/>
      <c r="G186" s="103"/>
      <c r="H186" s="21"/>
      <c r="I186" s="21"/>
      <c r="J186" s="21"/>
      <c r="K186" s="133"/>
      <c r="L186" s="133"/>
      <c r="M186" s="133"/>
    </row>
    <row r="187" spans="1:13">
      <c r="A187" s="21"/>
      <c r="B187" s="21"/>
      <c r="C187" s="21"/>
      <c r="D187" s="21"/>
      <c r="E187" s="21"/>
      <c r="F187" s="21"/>
      <c r="G187" s="103"/>
      <c r="H187" s="21"/>
      <c r="I187" s="21"/>
      <c r="J187" s="21"/>
      <c r="K187" s="133"/>
      <c r="L187" s="133"/>
      <c r="M187" s="133"/>
    </row>
    <row r="188" spans="1:13">
      <c r="A188" s="21"/>
      <c r="B188" s="21"/>
      <c r="C188" s="21"/>
      <c r="D188" s="21"/>
      <c r="E188" s="21"/>
      <c r="F188" s="21"/>
      <c r="G188" s="103"/>
      <c r="H188" s="21"/>
      <c r="I188" s="21"/>
      <c r="J188" s="21"/>
      <c r="K188" s="133"/>
      <c r="L188" s="133"/>
      <c r="M188" s="133"/>
    </row>
    <row r="189" spans="1:13">
      <c r="A189" s="21"/>
      <c r="B189" s="21"/>
      <c r="C189" s="21"/>
      <c r="D189" s="21"/>
      <c r="E189" s="21"/>
      <c r="F189" s="21"/>
      <c r="G189" s="103"/>
      <c r="H189" s="21"/>
      <c r="I189" s="21"/>
      <c r="J189" s="21"/>
      <c r="K189" s="133"/>
      <c r="L189" s="133"/>
      <c r="M189" s="133"/>
    </row>
    <row r="190" spans="1:13">
      <c r="A190" s="21"/>
      <c r="B190" s="21"/>
      <c r="C190" s="21"/>
      <c r="D190" s="21"/>
      <c r="E190" s="21"/>
      <c r="F190" s="21"/>
      <c r="G190" s="103"/>
      <c r="H190" s="21"/>
      <c r="I190" s="21"/>
      <c r="J190" s="21"/>
      <c r="K190" s="133"/>
      <c r="L190" s="133"/>
      <c r="M190" s="133"/>
    </row>
    <row r="191" spans="1:13">
      <c r="A191" s="21"/>
      <c r="B191" s="21"/>
      <c r="C191" s="21"/>
      <c r="D191" s="21"/>
      <c r="E191" s="21"/>
      <c r="F191" s="21"/>
      <c r="G191" s="103"/>
      <c r="H191" s="21"/>
      <c r="I191" s="21"/>
      <c r="J191" s="21"/>
      <c r="K191" s="133"/>
      <c r="L191" s="133"/>
      <c r="M191" s="133"/>
    </row>
    <row r="192" spans="1:13">
      <c r="A192" s="21"/>
      <c r="B192" s="21"/>
      <c r="C192" s="21"/>
      <c r="D192" s="21"/>
      <c r="E192" s="21"/>
      <c r="F192" s="21"/>
      <c r="G192" s="103"/>
      <c r="H192" s="21"/>
      <c r="I192" s="21"/>
      <c r="J192" s="21"/>
      <c r="K192" s="133"/>
      <c r="L192" s="133"/>
      <c r="M192" s="133"/>
    </row>
    <row r="193" spans="1:13">
      <c r="A193" s="21"/>
      <c r="B193" s="21"/>
      <c r="C193" s="21"/>
      <c r="D193" s="21"/>
      <c r="E193" s="21"/>
      <c r="F193" s="21"/>
      <c r="G193" s="103"/>
      <c r="H193" s="21"/>
      <c r="I193" s="21"/>
      <c r="J193" s="21"/>
      <c r="K193" s="133"/>
      <c r="L193" s="133"/>
      <c r="M193" s="133"/>
    </row>
    <row r="194" spans="1:13">
      <c r="A194" s="21"/>
      <c r="B194" s="21"/>
      <c r="C194" s="21"/>
      <c r="D194" s="21"/>
      <c r="E194" s="21"/>
      <c r="F194" s="21"/>
      <c r="G194" s="103"/>
      <c r="H194" s="21"/>
      <c r="I194" s="21"/>
      <c r="J194" s="21"/>
      <c r="K194" s="133"/>
      <c r="L194" s="133"/>
      <c r="M194" s="133"/>
    </row>
    <row r="195" spans="1:13">
      <c r="A195" s="21"/>
      <c r="B195" s="21"/>
      <c r="C195" s="21"/>
      <c r="D195" s="21"/>
      <c r="E195" s="21"/>
      <c r="F195" s="21"/>
      <c r="G195" s="103"/>
      <c r="H195" s="21"/>
      <c r="I195" s="21"/>
      <c r="J195" s="21"/>
      <c r="K195" s="133"/>
      <c r="L195" s="133"/>
      <c r="M195" s="133"/>
    </row>
    <row r="196" spans="1:13">
      <c r="A196" s="21"/>
      <c r="B196" s="21"/>
      <c r="C196" s="21"/>
      <c r="D196" s="21"/>
      <c r="E196" s="21"/>
      <c r="F196" s="21"/>
      <c r="G196" s="103"/>
      <c r="H196" s="21"/>
      <c r="I196" s="21"/>
      <c r="J196" s="21"/>
      <c r="K196" s="133"/>
      <c r="L196" s="133"/>
      <c r="M196" s="133"/>
    </row>
    <row r="197" spans="1:13">
      <c r="A197" s="21"/>
      <c r="B197" s="21"/>
      <c r="C197" s="21"/>
      <c r="D197" s="21"/>
      <c r="E197" s="21"/>
      <c r="F197" s="21"/>
      <c r="G197" s="103"/>
      <c r="H197" s="21"/>
      <c r="I197" s="21"/>
      <c r="J197" s="21"/>
      <c r="K197" s="133"/>
      <c r="L197" s="133"/>
      <c r="M197" s="133"/>
    </row>
    <row r="198" spans="1:13">
      <c r="A198" s="21"/>
      <c r="B198" s="21"/>
      <c r="C198" s="21"/>
      <c r="D198" s="21"/>
      <c r="E198" s="21"/>
      <c r="F198" s="21"/>
      <c r="G198" s="103"/>
      <c r="H198" s="21"/>
      <c r="I198" s="21"/>
      <c r="J198" s="21"/>
      <c r="K198" s="133"/>
      <c r="L198" s="133"/>
      <c r="M198" s="133"/>
    </row>
    <row r="199" spans="1:13">
      <c r="A199" s="21"/>
      <c r="B199" s="21"/>
      <c r="C199" s="21"/>
      <c r="D199" s="21"/>
      <c r="E199" s="21"/>
      <c r="F199" s="21"/>
      <c r="G199" s="103"/>
      <c r="H199" s="21"/>
      <c r="I199" s="21"/>
      <c r="J199" s="21"/>
      <c r="K199" s="133"/>
      <c r="L199" s="133"/>
      <c r="M199" s="133"/>
    </row>
    <row r="200" spans="1:13">
      <c r="A200" s="21"/>
      <c r="B200" s="21"/>
      <c r="C200" s="21"/>
      <c r="D200" s="21"/>
      <c r="E200" s="21"/>
      <c r="F200" s="21"/>
      <c r="G200" s="103"/>
      <c r="H200" s="21"/>
      <c r="I200" s="21"/>
      <c r="J200" s="21"/>
      <c r="K200" s="133"/>
      <c r="L200" s="133"/>
      <c r="M200" s="133"/>
    </row>
    <row r="201" spans="1:13">
      <c r="A201" s="21"/>
      <c r="B201" s="21"/>
      <c r="C201" s="21"/>
      <c r="D201" s="21"/>
      <c r="E201" s="21"/>
      <c r="F201" s="21"/>
      <c r="G201" s="103"/>
      <c r="H201" s="21"/>
      <c r="I201" s="21"/>
      <c r="J201" s="21"/>
      <c r="K201" s="133"/>
      <c r="L201" s="133"/>
      <c r="M201" s="133"/>
    </row>
    <row r="202" spans="1:13">
      <c r="A202" s="21"/>
      <c r="B202" s="21"/>
      <c r="C202" s="21"/>
      <c r="D202" s="21"/>
      <c r="E202" s="21"/>
      <c r="F202" s="21"/>
      <c r="G202" s="103"/>
      <c r="H202" s="21"/>
      <c r="I202" s="21"/>
      <c r="J202" s="21"/>
      <c r="K202" s="133"/>
      <c r="L202" s="133"/>
      <c r="M202" s="133"/>
    </row>
    <row r="203" spans="1:13">
      <c r="A203" s="21"/>
      <c r="B203" s="21"/>
      <c r="C203" s="21"/>
      <c r="D203" s="21"/>
      <c r="E203" s="21"/>
      <c r="F203" s="21"/>
      <c r="G203" s="103"/>
      <c r="H203" s="21"/>
      <c r="I203" s="21"/>
      <c r="J203" s="21"/>
      <c r="K203" s="133"/>
      <c r="L203" s="133"/>
      <c r="M203" s="133"/>
    </row>
    <row r="204" spans="1:13">
      <c r="A204" s="21"/>
      <c r="B204" s="21"/>
      <c r="C204" s="21"/>
      <c r="D204" s="21"/>
      <c r="E204" s="21"/>
      <c r="F204" s="21"/>
      <c r="G204" s="103"/>
      <c r="H204" s="21"/>
      <c r="I204" s="21"/>
      <c r="J204" s="21"/>
      <c r="K204" s="133"/>
      <c r="L204" s="133"/>
      <c r="M204" s="133"/>
    </row>
    <row r="205" spans="1:13">
      <c r="A205" s="21"/>
      <c r="B205" s="21"/>
      <c r="C205" s="21"/>
      <c r="D205" s="21"/>
      <c r="E205" s="21"/>
      <c r="F205" s="21"/>
      <c r="G205" s="103"/>
      <c r="H205" s="21"/>
      <c r="I205" s="21"/>
      <c r="J205" s="21"/>
      <c r="K205" s="133"/>
      <c r="L205" s="133"/>
      <c r="M205" s="133"/>
    </row>
    <row r="206" spans="1:13">
      <c r="A206" s="21"/>
      <c r="B206" s="21"/>
      <c r="C206" s="21"/>
      <c r="D206" s="21"/>
      <c r="E206" s="21"/>
      <c r="F206" s="21"/>
      <c r="G206" s="103"/>
      <c r="H206" s="21"/>
      <c r="I206" s="21"/>
      <c r="J206" s="21"/>
      <c r="K206" s="133"/>
      <c r="L206" s="133"/>
      <c r="M206" s="133"/>
    </row>
    <row r="207" spans="1:13">
      <c r="A207" s="21"/>
      <c r="B207" s="21"/>
      <c r="C207" s="21"/>
      <c r="D207" s="21"/>
      <c r="E207" s="21"/>
      <c r="F207" s="21"/>
      <c r="G207" s="103"/>
      <c r="H207" s="21"/>
      <c r="I207" s="21"/>
      <c r="J207" s="21"/>
      <c r="K207" s="133"/>
      <c r="L207" s="133"/>
      <c r="M207" s="133"/>
    </row>
    <row r="208" spans="1:13">
      <c r="A208" s="21"/>
      <c r="B208" s="21"/>
      <c r="C208" s="21"/>
      <c r="D208" s="21"/>
      <c r="E208" s="21"/>
      <c r="F208" s="21"/>
      <c r="G208" s="103"/>
      <c r="H208" s="21"/>
      <c r="I208" s="21"/>
      <c r="J208" s="21"/>
      <c r="K208" s="133"/>
      <c r="L208" s="133"/>
      <c r="M208" s="133"/>
    </row>
    <row r="209" spans="1:13">
      <c r="A209" s="21"/>
      <c r="B209" s="21"/>
      <c r="C209" s="21"/>
      <c r="D209" s="21"/>
      <c r="E209" s="21"/>
      <c r="F209" s="21"/>
      <c r="G209" s="103"/>
      <c r="H209" s="21"/>
      <c r="I209" s="21"/>
      <c r="J209" s="21"/>
      <c r="K209" s="133"/>
      <c r="L209" s="133"/>
      <c r="M209" s="133"/>
    </row>
    <row r="210" spans="1:13">
      <c r="A210" s="21"/>
      <c r="B210" s="21"/>
      <c r="C210" s="21"/>
      <c r="D210" s="21"/>
      <c r="E210" s="21"/>
      <c r="F210" s="21"/>
      <c r="G210" s="103"/>
      <c r="H210" s="21"/>
      <c r="I210" s="21"/>
      <c r="J210" s="21"/>
      <c r="K210" s="133"/>
      <c r="L210" s="133"/>
      <c r="M210" s="133"/>
    </row>
    <row r="211" spans="1:13">
      <c r="A211" s="21"/>
      <c r="B211" s="21"/>
      <c r="C211" s="21"/>
      <c r="D211" s="21"/>
      <c r="E211" s="21"/>
      <c r="F211" s="21"/>
      <c r="G211" s="103"/>
      <c r="H211" s="21"/>
      <c r="I211" s="21"/>
      <c r="J211" s="21"/>
      <c r="K211" s="133"/>
      <c r="L211" s="133"/>
      <c r="M211" s="133"/>
    </row>
    <row r="212" spans="1:13">
      <c r="A212" s="21"/>
      <c r="B212" s="21"/>
      <c r="C212" s="21"/>
      <c r="D212" s="21"/>
      <c r="E212" s="21"/>
      <c r="F212" s="21"/>
      <c r="G212" s="103"/>
      <c r="H212" s="21"/>
      <c r="I212" s="21"/>
      <c r="J212" s="21"/>
      <c r="K212" s="133"/>
      <c r="L212" s="133"/>
      <c r="M212" s="133"/>
    </row>
    <row r="213" spans="1:13">
      <c r="A213" s="21"/>
      <c r="B213" s="21"/>
      <c r="C213" s="21"/>
      <c r="D213" s="21"/>
      <c r="E213" s="21"/>
      <c r="F213" s="21"/>
      <c r="G213" s="103"/>
      <c r="H213" s="21"/>
      <c r="I213" s="21"/>
      <c r="J213" s="21"/>
      <c r="K213" s="133"/>
      <c r="L213" s="133"/>
      <c r="M213" s="133"/>
    </row>
    <row r="214" spans="1:13">
      <c r="A214" s="21"/>
      <c r="B214" s="21"/>
      <c r="C214" s="21"/>
      <c r="D214" s="21"/>
      <c r="E214" s="21"/>
      <c r="F214" s="21"/>
      <c r="G214" s="103"/>
      <c r="H214" s="21"/>
      <c r="I214" s="21"/>
      <c r="J214" s="21"/>
      <c r="K214" s="133"/>
      <c r="L214" s="133"/>
      <c r="M214" s="133"/>
    </row>
    <row r="215" spans="1:13">
      <c r="A215" s="21"/>
      <c r="B215" s="21"/>
      <c r="C215" s="21"/>
      <c r="D215" s="21"/>
      <c r="E215" s="21"/>
      <c r="F215" s="21"/>
      <c r="G215" s="103"/>
      <c r="H215" s="21"/>
      <c r="I215" s="21"/>
      <c r="J215" s="21"/>
      <c r="K215" s="133"/>
      <c r="L215" s="133"/>
      <c r="M215" s="133"/>
    </row>
    <row r="216" spans="1:13">
      <c r="A216" s="21"/>
      <c r="B216" s="21"/>
      <c r="C216" s="21"/>
      <c r="D216" s="21"/>
      <c r="E216" s="21"/>
      <c r="F216" s="21"/>
      <c r="G216" s="103"/>
      <c r="H216" s="21"/>
      <c r="I216" s="21"/>
      <c r="J216" s="21"/>
      <c r="K216" s="133"/>
      <c r="L216" s="133"/>
      <c r="M216" s="133"/>
    </row>
    <row r="217" spans="1:13">
      <c r="A217" s="21"/>
      <c r="B217" s="21"/>
      <c r="C217" s="21"/>
      <c r="D217" s="21"/>
      <c r="E217" s="21"/>
      <c r="F217" s="21"/>
      <c r="G217" s="103"/>
      <c r="H217" s="21"/>
      <c r="I217" s="21"/>
      <c r="J217" s="21"/>
      <c r="K217" s="133"/>
      <c r="L217" s="133"/>
      <c r="M217" s="133"/>
    </row>
    <row r="218" spans="1:13">
      <c r="A218" s="21"/>
      <c r="B218" s="21"/>
      <c r="C218" s="21"/>
      <c r="D218" s="21"/>
      <c r="E218" s="21"/>
      <c r="F218" s="21"/>
      <c r="G218" s="103"/>
      <c r="H218" s="21"/>
      <c r="I218" s="21"/>
      <c r="J218" s="21"/>
      <c r="K218" s="133"/>
      <c r="L218" s="133"/>
      <c r="M218" s="133"/>
    </row>
    <row r="219" spans="1:13">
      <c r="A219" s="21"/>
      <c r="B219" s="21"/>
      <c r="C219" s="21"/>
      <c r="D219" s="21"/>
      <c r="E219" s="21"/>
      <c r="F219" s="21"/>
      <c r="G219" s="103"/>
      <c r="H219" s="21"/>
      <c r="I219" s="21"/>
      <c r="J219" s="21"/>
      <c r="K219" s="133"/>
      <c r="L219" s="133"/>
      <c r="M219" s="133"/>
    </row>
    <row r="220" spans="1:13">
      <c r="A220" s="21"/>
      <c r="B220" s="21"/>
      <c r="C220" s="21"/>
      <c r="D220" s="21"/>
      <c r="E220" s="21"/>
      <c r="F220" s="21"/>
      <c r="G220" s="103"/>
      <c r="H220" s="21"/>
      <c r="I220" s="21"/>
      <c r="J220" s="21"/>
      <c r="K220" s="133"/>
      <c r="L220" s="133"/>
      <c r="M220" s="133"/>
    </row>
    <row r="221" spans="1:13">
      <c r="A221" s="21"/>
      <c r="B221" s="21"/>
      <c r="C221" s="21"/>
      <c r="D221" s="21"/>
      <c r="E221" s="21"/>
      <c r="F221" s="21"/>
      <c r="G221" s="103"/>
      <c r="H221" s="21"/>
      <c r="I221" s="21"/>
      <c r="J221" s="21"/>
      <c r="K221" s="133"/>
      <c r="L221" s="133"/>
      <c r="M221" s="133"/>
    </row>
    <row r="222" spans="1:13">
      <c r="A222" s="21"/>
      <c r="B222" s="21"/>
      <c r="C222" s="21"/>
      <c r="D222" s="21"/>
      <c r="E222" s="21"/>
      <c r="F222" s="21"/>
      <c r="G222" s="103"/>
      <c r="H222" s="21"/>
      <c r="I222" s="21"/>
      <c r="J222" s="21"/>
      <c r="K222" s="133"/>
      <c r="L222" s="133"/>
      <c r="M222" s="133"/>
    </row>
    <row r="223" spans="1:13">
      <c r="A223" s="21"/>
      <c r="B223" s="21"/>
      <c r="C223" s="21"/>
      <c r="D223" s="21"/>
      <c r="E223" s="21"/>
      <c r="F223" s="21"/>
      <c r="G223" s="103"/>
      <c r="H223" s="21"/>
      <c r="I223" s="21"/>
      <c r="J223" s="21"/>
      <c r="K223" s="133"/>
      <c r="L223" s="133"/>
      <c r="M223" s="133"/>
    </row>
    <row r="224" spans="1:13">
      <c r="A224" s="21"/>
      <c r="B224" s="21"/>
      <c r="C224" s="21"/>
      <c r="D224" s="21"/>
      <c r="E224" s="21"/>
      <c r="F224" s="21"/>
      <c r="G224" s="103"/>
      <c r="H224" s="21"/>
      <c r="I224" s="21"/>
      <c r="J224" s="21"/>
      <c r="K224" s="133"/>
      <c r="L224" s="133"/>
      <c r="M224" s="133"/>
    </row>
    <row r="225" spans="1:13">
      <c r="A225" s="21"/>
      <c r="B225" s="21"/>
      <c r="C225" s="21"/>
      <c r="D225" s="21"/>
      <c r="E225" s="21"/>
      <c r="F225" s="21"/>
      <c r="G225" s="103"/>
      <c r="H225" s="21"/>
      <c r="I225" s="21"/>
      <c r="J225" s="21"/>
      <c r="K225" s="133"/>
      <c r="L225" s="133"/>
      <c r="M225" s="133"/>
    </row>
    <row r="226" spans="1:13">
      <c r="A226" s="21"/>
      <c r="B226" s="21"/>
      <c r="C226" s="21"/>
      <c r="D226" s="21"/>
      <c r="E226" s="21"/>
      <c r="F226" s="21"/>
      <c r="G226" s="103"/>
      <c r="H226" s="21"/>
      <c r="I226" s="21"/>
      <c r="J226" s="21"/>
      <c r="K226" s="133"/>
      <c r="L226" s="133"/>
      <c r="M226" s="133"/>
    </row>
    <row r="227" spans="1:13">
      <c r="A227" s="21"/>
      <c r="B227" s="21"/>
      <c r="C227" s="21"/>
      <c r="D227" s="21"/>
      <c r="E227" s="21"/>
      <c r="F227" s="21"/>
      <c r="G227" s="103"/>
      <c r="H227" s="21"/>
      <c r="I227" s="21"/>
      <c r="J227" s="21"/>
      <c r="K227" s="133"/>
      <c r="L227" s="133"/>
      <c r="M227" s="133"/>
    </row>
    <row r="228" spans="1:13">
      <c r="A228" s="21"/>
      <c r="B228" s="21"/>
      <c r="C228" s="21"/>
      <c r="D228" s="21"/>
      <c r="E228" s="21"/>
      <c r="F228" s="21"/>
      <c r="G228" s="103"/>
      <c r="H228" s="21"/>
      <c r="I228" s="21"/>
      <c r="J228" s="21"/>
      <c r="K228" s="133"/>
      <c r="L228" s="133"/>
      <c r="M228" s="133"/>
    </row>
    <row r="229" spans="1:13">
      <c r="A229" s="21"/>
      <c r="B229" s="21"/>
      <c r="C229" s="21"/>
      <c r="D229" s="21"/>
      <c r="E229" s="21"/>
      <c r="F229" s="21"/>
      <c r="G229" s="103"/>
      <c r="H229" s="21"/>
      <c r="I229" s="21"/>
      <c r="J229" s="21"/>
      <c r="K229" s="133"/>
      <c r="L229" s="133"/>
      <c r="M229" s="133"/>
    </row>
    <row r="230" spans="1:13">
      <c r="A230" s="21"/>
      <c r="B230" s="21"/>
      <c r="C230" s="21"/>
      <c r="D230" s="21"/>
      <c r="E230" s="21"/>
      <c r="F230" s="21"/>
      <c r="G230" s="103"/>
      <c r="H230" s="21"/>
      <c r="I230" s="21"/>
      <c r="J230" s="21"/>
      <c r="K230" s="133"/>
      <c r="L230" s="133"/>
      <c r="M230" s="133"/>
    </row>
    <row r="231" spans="1:13">
      <c r="A231" s="21"/>
      <c r="B231" s="21"/>
      <c r="C231" s="21"/>
      <c r="D231" s="21"/>
      <c r="E231" s="21"/>
      <c r="F231" s="21"/>
      <c r="G231" s="103"/>
      <c r="H231" s="21"/>
      <c r="I231" s="21"/>
      <c r="J231" s="21"/>
      <c r="K231" s="133"/>
      <c r="L231" s="133"/>
      <c r="M231" s="133"/>
    </row>
    <row r="232" spans="1:13">
      <c r="A232" s="21"/>
      <c r="B232" s="21"/>
      <c r="C232" s="21"/>
      <c r="D232" s="21"/>
      <c r="E232" s="21"/>
      <c r="F232" s="21"/>
      <c r="G232" s="103"/>
      <c r="H232" s="21"/>
      <c r="I232" s="21"/>
      <c r="J232" s="21"/>
      <c r="K232" s="133"/>
      <c r="L232" s="133"/>
      <c r="M232" s="133"/>
    </row>
    <row r="233" spans="1:13">
      <c r="A233" s="21"/>
      <c r="B233" s="21"/>
      <c r="C233" s="21"/>
      <c r="D233" s="21"/>
      <c r="E233" s="21"/>
      <c r="F233" s="21"/>
      <c r="G233" s="103"/>
      <c r="H233" s="21"/>
      <c r="I233" s="21"/>
      <c r="J233" s="21"/>
      <c r="K233" s="133"/>
      <c r="L233" s="133"/>
      <c r="M233" s="133"/>
    </row>
    <row r="234" spans="1:13">
      <c r="A234" s="21"/>
      <c r="B234" s="21"/>
      <c r="C234" s="21"/>
      <c r="D234" s="21"/>
      <c r="E234" s="21"/>
      <c r="F234" s="21"/>
      <c r="G234" s="103"/>
      <c r="H234" s="21"/>
      <c r="I234" s="21"/>
      <c r="J234" s="21"/>
      <c r="K234" s="133"/>
      <c r="L234" s="133"/>
      <c r="M234" s="133"/>
    </row>
    <row r="235" spans="1:13">
      <c r="A235" s="21"/>
      <c r="B235" s="21"/>
      <c r="C235" s="21"/>
      <c r="D235" s="21"/>
      <c r="E235" s="21"/>
      <c r="F235" s="21"/>
      <c r="G235" s="103"/>
      <c r="H235" s="21"/>
      <c r="I235" s="21"/>
      <c r="J235" s="21"/>
      <c r="K235" s="133"/>
      <c r="L235" s="133"/>
      <c r="M235" s="133"/>
    </row>
    <row r="236" spans="1:13">
      <c r="A236" s="21"/>
      <c r="B236" s="21"/>
      <c r="C236" s="21"/>
      <c r="D236" s="21"/>
      <c r="E236" s="21"/>
      <c r="F236" s="21"/>
      <c r="G236" s="103"/>
      <c r="H236" s="21"/>
      <c r="I236" s="21"/>
      <c r="J236" s="21"/>
      <c r="K236" s="133"/>
      <c r="L236" s="133"/>
      <c r="M236" s="133"/>
    </row>
    <row r="237" spans="1:13">
      <c r="A237" s="21"/>
      <c r="B237" s="21"/>
      <c r="C237" s="21"/>
      <c r="D237" s="21"/>
      <c r="E237" s="21"/>
      <c r="F237" s="21"/>
      <c r="G237" s="103"/>
      <c r="H237" s="21"/>
      <c r="I237" s="21"/>
      <c r="J237" s="21"/>
      <c r="K237" s="133"/>
      <c r="L237" s="133"/>
      <c r="M237" s="133"/>
    </row>
    <row r="238" spans="1:13">
      <c r="A238" s="21"/>
      <c r="B238" s="21"/>
      <c r="C238" s="21"/>
      <c r="D238" s="21"/>
      <c r="E238" s="21"/>
      <c r="F238" s="21"/>
      <c r="G238" s="103"/>
      <c r="H238" s="21"/>
      <c r="I238" s="21"/>
      <c r="J238" s="21"/>
      <c r="K238" s="133"/>
      <c r="L238" s="133"/>
      <c r="M238" s="133"/>
    </row>
    <row r="239" spans="1:13">
      <c r="A239" s="21"/>
      <c r="B239" s="21"/>
      <c r="C239" s="21"/>
      <c r="D239" s="21"/>
      <c r="E239" s="21"/>
      <c r="F239" s="21"/>
      <c r="G239" s="103"/>
      <c r="H239" s="21"/>
      <c r="I239" s="21"/>
      <c r="J239" s="21"/>
      <c r="K239" s="133"/>
      <c r="L239" s="133"/>
      <c r="M239" s="133"/>
    </row>
    <row r="240" spans="1:13">
      <c r="A240" s="21"/>
      <c r="B240" s="21"/>
      <c r="C240" s="21"/>
      <c r="D240" s="21"/>
      <c r="E240" s="21"/>
      <c r="F240" s="21"/>
      <c r="G240" s="103"/>
      <c r="H240" s="21"/>
      <c r="I240" s="21"/>
      <c r="J240" s="21"/>
      <c r="K240" s="133"/>
      <c r="L240" s="133"/>
      <c r="M240" s="133"/>
    </row>
    <row r="241" spans="1:13">
      <c r="A241" s="21"/>
      <c r="B241" s="21"/>
      <c r="C241" s="21"/>
      <c r="D241" s="21"/>
      <c r="E241" s="21"/>
      <c r="F241" s="21"/>
      <c r="G241" s="103"/>
      <c r="H241" s="21"/>
      <c r="I241" s="21"/>
      <c r="J241" s="21"/>
      <c r="K241" s="133"/>
      <c r="L241" s="133"/>
      <c r="M241" s="133"/>
    </row>
    <row r="242" spans="1:13">
      <c r="A242" s="21"/>
      <c r="B242" s="21"/>
      <c r="C242" s="21"/>
      <c r="D242" s="21"/>
      <c r="E242" s="21"/>
      <c r="F242" s="21"/>
      <c r="G242" s="103"/>
      <c r="H242" s="21"/>
      <c r="I242" s="21"/>
      <c r="J242" s="21"/>
      <c r="K242" s="133"/>
      <c r="L242" s="133"/>
      <c r="M242" s="133"/>
    </row>
    <row r="243" spans="1:13">
      <c r="A243" s="21"/>
      <c r="B243" s="21"/>
      <c r="C243" s="21"/>
      <c r="D243" s="21"/>
      <c r="E243" s="21"/>
      <c r="F243" s="21"/>
      <c r="G243" s="103"/>
      <c r="H243" s="21"/>
      <c r="I243" s="21"/>
      <c r="J243" s="21"/>
      <c r="K243" s="133"/>
      <c r="L243" s="133"/>
      <c r="M243" s="133"/>
    </row>
    <row r="244" spans="1:13">
      <c r="A244" s="21"/>
      <c r="B244" s="21"/>
      <c r="C244" s="21"/>
      <c r="D244" s="21"/>
      <c r="E244" s="21"/>
      <c r="F244" s="21"/>
      <c r="G244" s="103"/>
      <c r="H244" s="21"/>
      <c r="I244" s="21"/>
      <c r="J244" s="21"/>
      <c r="K244" s="133"/>
      <c r="L244" s="133"/>
      <c r="M244" s="133"/>
    </row>
    <row r="245" spans="1:13">
      <c r="A245" s="21"/>
      <c r="B245" s="21"/>
      <c r="C245" s="21"/>
      <c r="D245" s="21"/>
      <c r="E245" s="21"/>
      <c r="F245" s="21"/>
      <c r="G245" s="103"/>
      <c r="H245" s="21"/>
      <c r="I245" s="21"/>
      <c r="J245" s="21"/>
      <c r="K245" s="133"/>
      <c r="L245" s="133"/>
      <c r="M245" s="133"/>
    </row>
    <row r="246" spans="1:13">
      <c r="A246" s="21"/>
      <c r="B246" s="21"/>
      <c r="C246" s="21"/>
      <c r="D246" s="21"/>
      <c r="E246" s="21"/>
      <c r="F246" s="21"/>
      <c r="G246" s="103"/>
      <c r="H246" s="21"/>
      <c r="I246" s="21"/>
      <c r="J246" s="21"/>
      <c r="K246" s="133"/>
      <c r="L246" s="133"/>
      <c r="M246" s="133"/>
    </row>
    <row r="247" spans="1:13">
      <c r="A247" s="21"/>
      <c r="B247" s="21"/>
      <c r="C247" s="21"/>
      <c r="D247" s="21"/>
      <c r="E247" s="21"/>
      <c r="F247" s="21"/>
      <c r="G247" s="103"/>
      <c r="H247" s="21"/>
      <c r="I247" s="21"/>
      <c r="J247" s="21"/>
      <c r="K247" s="133"/>
      <c r="L247" s="133"/>
      <c r="M247" s="133"/>
    </row>
    <row r="248" spans="1:13">
      <c r="A248" s="21"/>
      <c r="B248" s="21"/>
      <c r="C248" s="21"/>
      <c r="D248" s="21"/>
      <c r="E248" s="21"/>
      <c r="F248" s="21"/>
      <c r="G248" s="103"/>
      <c r="H248" s="21"/>
      <c r="I248" s="21"/>
      <c r="J248" s="21"/>
      <c r="K248" s="133"/>
      <c r="L248" s="133"/>
      <c r="M248" s="133"/>
    </row>
    <row r="249" spans="1:13">
      <c r="A249" s="21"/>
      <c r="B249" s="21"/>
      <c r="C249" s="21"/>
      <c r="D249" s="21"/>
      <c r="E249" s="21"/>
      <c r="F249" s="21"/>
      <c r="G249" s="103"/>
      <c r="H249" s="21"/>
      <c r="I249" s="21"/>
      <c r="J249" s="21"/>
      <c r="K249" s="133"/>
      <c r="L249" s="133"/>
      <c r="M249" s="133"/>
    </row>
    <row r="250" spans="1:13">
      <c r="A250" s="21"/>
      <c r="B250" s="21"/>
      <c r="C250" s="21"/>
      <c r="D250" s="21"/>
      <c r="E250" s="21"/>
      <c r="F250" s="21"/>
      <c r="G250" s="103"/>
      <c r="H250" s="21"/>
      <c r="I250" s="21"/>
      <c r="J250" s="21"/>
      <c r="K250" s="133"/>
      <c r="L250" s="133"/>
      <c r="M250" s="133"/>
    </row>
    <row r="251" spans="1:13">
      <c r="A251" s="21"/>
      <c r="B251" s="21"/>
      <c r="C251" s="21"/>
      <c r="D251" s="21"/>
      <c r="E251" s="21"/>
      <c r="F251" s="21"/>
      <c r="G251" s="103"/>
      <c r="H251" s="21"/>
      <c r="I251" s="21"/>
      <c r="J251" s="21"/>
      <c r="K251" s="133"/>
      <c r="L251" s="133"/>
      <c r="M251" s="133"/>
    </row>
    <row r="252" spans="1:13">
      <c r="A252" s="21"/>
      <c r="B252" s="21"/>
      <c r="C252" s="21"/>
      <c r="D252" s="21"/>
      <c r="E252" s="21"/>
      <c r="F252" s="21"/>
      <c r="G252" s="103"/>
      <c r="H252" s="21"/>
      <c r="I252" s="21"/>
      <c r="J252" s="21"/>
      <c r="K252" s="133"/>
      <c r="L252" s="133"/>
      <c r="M252" s="133"/>
    </row>
    <row r="253" spans="1:13">
      <c r="A253" s="21"/>
      <c r="B253" s="21"/>
      <c r="C253" s="21"/>
      <c r="D253" s="21"/>
      <c r="E253" s="21"/>
      <c r="F253" s="21"/>
      <c r="G253" s="103"/>
      <c r="H253" s="21"/>
      <c r="I253" s="21"/>
      <c r="J253" s="21"/>
      <c r="K253" s="133"/>
      <c r="L253" s="133"/>
      <c r="M253" s="133"/>
    </row>
    <row r="254" spans="1:13">
      <c r="A254" s="21"/>
      <c r="B254" s="21"/>
      <c r="C254" s="21"/>
      <c r="D254" s="21"/>
      <c r="E254" s="21"/>
      <c r="F254" s="21"/>
      <c r="G254" s="103"/>
      <c r="H254" s="21"/>
      <c r="I254" s="21"/>
      <c r="J254" s="21"/>
      <c r="K254" s="133"/>
      <c r="L254" s="133"/>
      <c r="M254" s="133"/>
    </row>
    <row r="255" spans="1:13">
      <c r="A255" s="21"/>
      <c r="B255" s="21"/>
      <c r="C255" s="21"/>
      <c r="D255" s="21"/>
      <c r="E255" s="21"/>
      <c r="F255" s="21"/>
      <c r="G255" s="103"/>
      <c r="H255" s="21"/>
      <c r="I255" s="21"/>
      <c r="J255" s="21"/>
      <c r="K255" s="133"/>
      <c r="L255" s="133"/>
      <c r="M255" s="133"/>
    </row>
    <row r="256" spans="1:13">
      <c r="A256" s="21"/>
      <c r="B256" s="21"/>
      <c r="C256" s="21"/>
      <c r="D256" s="21"/>
      <c r="E256" s="21"/>
      <c r="F256" s="21"/>
      <c r="G256" s="103"/>
      <c r="H256" s="21"/>
      <c r="I256" s="21"/>
      <c r="J256" s="21"/>
      <c r="K256" s="133"/>
      <c r="L256" s="133"/>
      <c r="M256" s="133"/>
    </row>
    <row r="257" spans="1:13">
      <c r="A257" s="21"/>
      <c r="B257" s="21"/>
      <c r="C257" s="21"/>
      <c r="D257" s="21"/>
      <c r="E257" s="21"/>
      <c r="F257" s="21"/>
      <c r="G257" s="103"/>
      <c r="H257" s="21"/>
      <c r="I257" s="21"/>
      <c r="J257" s="21"/>
      <c r="K257" s="133"/>
      <c r="L257" s="133"/>
      <c r="M257" s="133"/>
    </row>
    <row r="258" spans="1:13">
      <c r="A258" s="21"/>
      <c r="B258" s="21"/>
      <c r="C258" s="21"/>
      <c r="D258" s="21"/>
      <c r="E258" s="21"/>
      <c r="F258" s="21"/>
      <c r="G258" s="103"/>
      <c r="H258" s="21"/>
      <c r="I258" s="21"/>
      <c r="J258" s="21"/>
      <c r="K258" s="133"/>
      <c r="L258" s="133"/>
      <c r="M258" s="133"/>
    </row>
    <row r="259" spans="1:13">
      <c r="A259" s="21"/>
      <c r="B259" s="21"/>
      <c r="C259" s="21"/>
      <c r="D259" s="21"/>
      <c r="E259" s="21"/>
      <c r="F259" s="21"/>
      <c r="G259" s="103"/>
      <c r="H259" s="21"/>
      <c r="I259" s="21"/>
      <c r="J259" s="21"/>
      <c r="K259" s="133"/>
      <c r="L259" s="133"/>
      <c r="M259" s="133"/>
    </row>
    <row r="260" spans="1:13">
      <c r="A260" s="21"/>
      <c r="B260" s="21"/>
      <c r="C260" s="21"/>
      <c r="D260" s="21"/>
      <c r="E260" s="21"/>
      <c r="F260" s="21"/>
      <c r="G260" s="103"/>
      <c r="H260" s="21"/>
      <c r="I260" s="21"/>
      <c r="J260" s="21"/>
      <c r="K260" s="133"/>
      <c r="L260" s="133"/>
      <c r="M260" s="133"/>
    </row>
    <row r="261" spans="1:13">
      <c r="A261" s="21"/>
      <c r="B261" s="21"/>
      <c r="C261" s="21"/>
      <c r="D261" s="21"/>
      <c r="E261" s="21"/>
      <c r="F261" s="21"/>
      <c r="G261" s="103"/>
      <c r="H261" s="21"/>
      <c r="I261" s="21"/>
      <c r="J261" s="21"/>
      <c r="K261" s="133"/>
      <c r="L261" s="133"/>
      <c r="M261" s="133"/>
    </row>
    <row r="262" spans="1:13">
      <c r="A262" s="21"/>
      <c r="B262" s="21"/>
      <c r="C262" s="21"/>
      <c r="D262" s="21"/>
      <c r="E262" s="21"/>
      <c r="F262" s="21"/>
      <c r="G262" s="103"/>
      <c r="H262" s="21"/>
      <c r="I262" s="21"/>
      <c r="J262" s="21"/>
      <c r="K262" s="133"/>
      <c r="L262" s="133"/>
      <c r="M262" s="133"/>
    </row>
    <row r="263" spans="1:13">
      <c r="A263" s="21"/>
      <c r="B263" s="21"/>
      <c r="C263" s="21"/>
      <c r="D263" s="21"/>
      <c r="E263" s="21"/>
      <c r="F263" s="21"/>
      <c r="G263" s="103"/>
      <c r="H263" s="21"/>
      <c r="I263" s="21"/>
      <c r="J263" s="21"/>
      <c r="K263" s="133"/>
      <c r="L263" s="133"/>
      <c r="M263" s="133"/>
    </row>
    <row r="264" spans="1:13">
      <c r="A264" s="21"/>
      <c r="B264" s="21"/>
      <c r="C264" s="21"/>
      <c r="D264" s="21"/>
      <c r="E264" s="21"/>
      <c r="F264" s="21"/>
      <c r="G264" s="103"/>
      <c r="H264" s="21"/>
      <c r="I264" s="21"/>
      <c r="J264" s="21"/>
      <c r="K264" s="133"/>
      <c r="L264" s="133"/>
      <c r="M264" s="133"/>
    </row>
    <row r="265" spans="1:13">
      <c r="A265" s="21"/>
      <c r="B265" s="21"/>
      <c r="C265" s="21"/>
      <c r="D265" s="21"/>
      <c r="E265" s="21"/>
      <c r="F265" s="21"/>
      <c r="G265" s="103"/>
      <c r="H265" s="21"/>
      <c r="I265" s="21"/>
      <c r="J265" s="21"/>
      <c r="K265" s="133"/>
      <c r="L265" s="133"/>
      <c r="M265" s="133"/>
    </row>
    <row r="266" spans="1:13">
      <c r="A266" s="21"/>
      <c r="B266" s="21"/>
      <c r="C266" s="21"/>
      <c r="D266" s="21"/>
      <c r="E266" s="21"/>
      <c r="F266" s="21"/>
      <c r="G266" s="103"/>
      <c r="H266" s="21"/>
      <c r="I266" s="21"/>
      <c r="J266" s="21"/>
      <c r="K266" s="133"/>
      <c r="L266" s="133"/>
      <c r="M266" s="133"/>
    </row>
    <row r="267" spans="1:13">
      <c r="A267" s="21"/>
      <c r="B267" s="21"/>
      <c r="C267" s="21"/>
      <c r="D267" s="21"/>
      <c r="E267" s="21"/>
      <c r="F267" s="21"/>
      <c r="G267" s="103"/>
      <c r="H267" s="21"/>
      <c r="I267" s="21"/>
      <c r="J267" s="21"/>
      <c r="K267" s="133"/>
      <c r="L267" s="133"/>
      <c r="M267" s="133"/>
    </row>
    <row r="268" spans="1:13">
      <c r="A268" s="21"/>
      <c r="B268" s="21"/>
      <c r="C268" s="21"/>
      <c r="D268" s="21"/>
      <c r="E268" s="21"/>
      <c r="F268" s="21"/>
      <c r="G268" s="103"/>
      <c r="H268" s="21"/>
      <c r="I268" s="21"/>
      <c r="J268" s="21"/>
      <c r="K268" s="133"/>
      <c r="L268" s="133"/>
      <c r="M268" s="133"/>
    </row>
    <row r="269" spans="1:13">
      <c r="A269" s="21"/>
      <c r="B269" s="21"/>
      <c r="C269" s="21"/>
      <c r="D269" s="21"/>
      <c r="E269" s="21"/>
      <c r="F269" s="21"/>
      <c r="G269" s="103"/>
      <c r="H269" s="21"/>
      <c r="I269" s="21"/>
      <c r="J269" s="21"/>
      <c r="K269" s="133"/>
      <c r="L269" s="133"/>
      <c r="M269" s="133"/>
    </row>
    <row r="270" spans="1:13">
      <c r="A270" s="21"/>
      <c r="B270" s="21"/>
      <c r="C270" s="21"/>
      <c r="D270" s="21"/>
      <c r="E270" s="21"/>
      <c r="F270" s="21"/>
      <c r="G270" s="103"/>
      <c r="H270" s="21"/>
      <c r="I270" s="21"/>
      <c r="J270" s="21"/>
      <c r="K270" s="133"/>
      <c r="L270" s="133"/>
      <c r="M270" s="133"/>
    </row>
    <row r="271" spans="1:13">
      <c r="A271" s="21"/>
      <c r="B271" s="21"/>
      <c r="C271" s="21"/>
      <c r="D271" s="21"/>
      <c r="E271" s="21"/>
      <c r="F271" s="21"/>
      <c r="G271" s="103"/>
      <c r="H271" s="21"/>
      <c r="I271" s="21"/>
      <c r="J271" s="21"/>
      <c r="K271" s="133"/>
      <c r="L271" s="133"/>
      <c r="M271" s="133"/>
    </row>
    <row r="272" spans="1:13">
      <c r="A272" s="21"/>
      <c r="B272" s="21"/>
      <c r="C272" s="21"/>
      <c r="D272" s="21"/>
      <c r="E272" s="21"/>
      <c r="F272" s="21"/>
      <c r="G272" s="103"/>
      <c r="H272" s="21"/>
      <c r="I272" s="21"/>
      <c r="J272" s="21"/>
      <c r="K272" s="133"/>
      <c r="L272" s="133"/>
      <c r="M272" s="133"/>
    </row>
    <row r="273" spans="1:13">
      <c r="A273" s="21"/>
      <c r="B273" s="21"/>
      <c r="C273" s="21"/>
      <c r="D273" s="21"/>
      <c r="E273" s="21"/>
      <c r="F273" s="21"/>
      <c r="G273" s="103"/>
      <c r="H273" s="21"/>
      <c r="I273" s="21"/>
      <c r="J273" s="21"/>
      <c r="K273" s="133"/>
      <c r="L273" s="133"/>
      <c r="M273" s="133"/>
    </row>
    <row r="274" spans="1:13">
      <c r="A274" s="21"/>
      <c r="B274" s="21"/>
      <c r="C274" s="21"/>
      <c r="D274" s="21"/>
      <c r="E274" s="21"/>
      <c r="F274" s="21"/>
      <c r="G274" s="103"/>
      <c r="H274" s="21"/>
      <c r="I274" s="21"/>
      <c r="J274" s="21"/>
      <c r="K274" s="133"/>
      <c r="L274" s="133"/>
      <c r="M274" s="133"/>
    </row>
    <row r="275" spans="1:13">
      <c r="A275" s="21"/>
      <c r="B275" s="21"/>
      <c r="C275" s="21"/>
      <c r="D275" s="21"/>
      <c r="E275" s="21"/>
      <c r="F275" s="21"/>
      <c r="G275" s="103"/>
      <c r="H275" s="21"/>
      <c r="I275" s="21"/>
      <c r="J275" s="21"/>
      <c r="K275" s="133"/>
      <c r="L275" s="133"/>
      <c r="M275" s="133"/>
    </row>
    <row r="276" spans="1:13">
      <c r="A276" s="21"/>
      <c r="B276" s="21"/>
      <c r="C276" s="21"/>
      <c r="D276" s="21"/>
      <c r="E276" s="21"/>
      <c r="F276" s="21"/>
      <c r="G276" s="103"/>
      <c r="H276" s="21"/>
      <c r="I276" s="21"/>
      <c r="J276" s="21"/>
      <c r="K276" s="133"/>
      <c r="L276" s="133"/>
      <c r="M276" s="133"/>
    </row>
    <row r="277" spans="1:13">
      <c r="A277" s="21"/>
      <c r="B277" s="21"/>
      <c r="C277" s="21"/>
      <c r="D277" s="21"/>
      <c r="E277" s="21"/>
      <c r="F277" s="21"/>
      <c r="G277" s="103"/>
      <c r="H277" s="21"/>
      <c r="I277" s="21"/>
      <c r="J277" s="21"/>
      <c r="K277" s="133"/>
      <c r="L277" s="133"/>
      <c r="M277" s="133"/>
    </row>
    <row r="278" spans="1:13">
      <c r="A278" s="21"/>
      <c r="B278" s="21"/>
      <c r="C278" s="21"/>
      <c r="D278" s="21"/>
      <c r="E278" s="21"/>
      <c r="F278" s="21"/>
      <c r="G278" s="103"/>
      <c r="H278" s="21"/>
      <c r="I278" s="21"/>
      <c r="J278" s="21"/>
      <c r="K278" s="133"/>
      <c r="L278" s="133"/>
      <c r="M278" s="133"/>
    </row>
    <row r="279" spans="1:13">
      <c r="A279" s="21"/>
      <c r="B279" s="21"/>
      <c r="C279" s="21"/>
      <c r="D279" s="21"/>
      <c r="E279" s="21"/>
      <c r="F279" s="21"/>
      <c r="G279" s="103"/>
      <c r="H279" s="21"/>
      <c r="I279" s="21"/>
      <c r="J279" s="21"/>
      <c r="K279" s="133"/>
      <c r="L279" s="133"/>
      <c r="M279" s="133"/>
    </row>
    <row r="280" spans="1:13">
      <c r="A280" s="21"/>
      <c r="B280" s="21"/>
      <c r="C280" s="21"/>
      <c r="D280" s="21"/>
      <c r="E280" s="21"/>
      <c r="F280" s="21"/>
      <c r="G280" s="103"/>
      <c r="H280" s="21"/>
      <c r="I280" s="21"/>
      <c r="J280" s="21"/>
      <c r="K280" s="133"/>
      <c r="L280" s="133"/>
      <c r="M280" s="133"/>
    </row>
    <row r="281" spans="1:13">
      <c r="A281" s="21"/>
      <c r="B281" s="21"/>
      <c r="C281" s="21"/>
      <c r="D281" s="21"/>
      <c r="E281" s="21"/>
      <c r="F281" s="21"/>
      <c r="G281" s="103"/>
      <c r="H281" s="21"/>
      <c r="I281" s="21"/>
      <c r="J281" s="21"/>
      <c r="K281" s="133"/>
      <c r="L281" s="133"/>
      <c r="M281" s="133"/>
    </row>
    <row r="282" spans="1:13">
      <c r="A282" s="21"/>
      <c r="B282" s="21"/>
      <c r="C282" s="21"/>
      <c r="D282" s="21"/>
      <c r="E282" s="21"/>
      <c r="F282" s="21"/>
      <c r="G282" s="103"/>
      <c r="H282" s="21"/>
      <c r="I282" s="21"/>
      <c r="J282" s="21"/>
      <c r="K282" s="133"/>
      <c r="L282" s="133"/>
      <c r="M282" s="133"/>
    </row>
    <row r="283" spans="1:13">
      <c r="A283" s="21"/>
      <c r="B283" s="21"/>
      <c r="C283" s="21"/>
      <c r="D283" s="21"/>
      <c r="E283" s="21"/>
      <c r="F283" s="21"/>
      <c r="G283" s="103"/>
      <c r="H283" s="21"/>
      <c r="I283" s="21"/>
      <c r="J283" s="21"/>
      <c r="K283" s="133"/>
      <c r="L283" s="133"/>
      <c r="M283" s="133"/>
    </row>
    <row r="284" spans="1:13">
      <c r="A284" s="21"/>
      <c r="B284" s="21"/>
      <c r="C284" s="21"/>
      <c r="D284" s="21"/>
      <c r="E284" s="21"/>
      <c r="F284" s="21"/>
      <c r="G284" s="103"/>
      <c r="H284" s="21"/>
      <c r="I284" s="21"/>
      <c r="J284" s="21"/>
      <c r="K284" s="133"/>
      <c r="L284" s="133"/>
      <c r="M284" s="133"/>
    </row>
    <row r="285" spans="1:13">
      <c r="A285" s="21"/>
      <c r="B285" s="21"/>
      <c r="C285" s="21"/>
      <c r="D285" s="21"/>
      <c r="E285" s="21"/>
      <c r="F285" s="21"/>
      <c r="G285" s="103"/>
      <c r="H285" s="21"/>
      <c r="I285" s="21"/>
      <c r="J285" s="21"/>
      <c r="K285" s="133"/>
      <c r="L285" s="133"/>
      <c r="M285" s="133"/>
    </row>
    <row r="286" spans="1:13">
      <c r="A286" s="21"/>
      <c r="B286" s="21"/>
      <c r="C286" s="21"/>
      <c r="D286" s="21"/>
      <c r="E286" s="21"/>
      <c r="F286" s="21"/>
      <c r="G286" s="103"/>
      <c r="H286" s="21"/>
      <c r="I286" s="21"/>
      <c r="J286" s="21"/>
      <c r="K286" s="133"/>
      <c r="L286" s="133"/>
      <c r="M286" s="133"/>
    </row>
    <row r="287" spans="1:13">
      <c r="A287" s="21"/>
      <c r="B287" s="21"/>
      <c r="C287" s="21"/>
      <c r="D287" s="21"/>
      <c r="E287" s="21"/>
      <c r="F287" s="21"/>
      <c r="G287" s="103"/>
      <c r="H287" s="21"/>
      <c r="I287" s="21"/>
      <c r="J287" s="21"/>
      <c r="K287" s="133"/>
      <c r="L287" s="133"/>
      <c r="M287" s="133"/>
    </row>
    <row r="288" spans="1:13">
      <c r="A288" s="21"/>
      <c r="B288" s="21"/>
      <c r="C288" s="21"/>
      <c r="D288" s="21"/>
      <c r="E288" s="21"/>
      <c r="F288" s="21"/>
      <c r="G288" s="103"/>
      <c r="H288" s="21"/>
      <c r="I288" s="21"/>
      <c r="J288" s="21"/>
      <c r="K288" s="133"/>
      <c r="L288" s="133"/>
      <c r="M288" s="133"/>
    </row>
    <row r="289" spans="1:13">
      <c r="A289" s="21"/>
      <c r="B289" s="21"/>
      <c r="C289" s="21"/>
      <c r="D289" s="21"/>
      <c r="E289" s="21"/>
      <c r="F289" s="21"/>
      <c r="G289" s="103"/>
      <c r="H289" s="21"/>
      <c r="I289" s="21"/>
      <c r="J289" s="21"/>
      <c r="K289" s="133"/>
      <c r="L289" s="133"/>
      <c r="M289" s="133"/>
    </row>
    <row r="290" spans="1:13">
      <c r="A290" s="21"/>
      <c r="B290" s="21"/>
      <c r="C290" s="21"/>
      <c r="D290" s="21"/>
      <c r="E290" s="21"/>
      <c r="F290" s="21"/>
      <c r="G290" s="103"/>
      <c r="H290" s="21"/>
      <c r="I290" s="21"/>
      <c r="J290" s="21"/>
      <c r="K290" s="133"/>
      <c r="L290" s="133"/>
      <c r="M290" s="133"/>
    </row>
    <row r="291" spans="1:13">
      <c r="A291" s="21"/>
      <c r="B291" s="21"/>
      <c r="C291" s="21"/>
      <c r="D291" s="21"/>
      <c r="E291" s="21"/>
      <c r="F291" s="21"/>
      <c r="G291" s="103"/>
      <c r="H291" s="21"/>
      <c r="I291" s="21"/>
      <c r="J291" s="21"/>
      <c r="K291" s="133"/>
      <c r="L291" s="133"/>
      <c r="M291" s="133"/>
    </row>
    <row r="292" spans="1:13">
      <c r="A292" s="21"/>
      <c r="B292" s="21"/>
      <c r="C292" s="21"/>
      <c r="D292" s="21"/>
      <c r="E292" s="21"/>
      <c r="F292" s="21"/>
      <c r="G292" s="103"/>
      <c r="H292" s="21"/>
      <c r="I292" s="21"/>
      <c r="J292" s="21"/>
      <c r="K292" s="133"/>
      <c r="L292" s="133"/>
      <c r="M292" s="133"/>
    </row>
    <row r="293" spans="1:13">
      <c r="A293" s="21"/>
      <c r="B293" s="21"/>
      <c r="C293" s="21"/>
      <c r="D293" s="21"/>
      <c r="E293" s="21"/>
      <c r="F293" s="21"/>
      <c r="G293" s="103"/>
      <c r="H293" s="21"/>
      <c r="I293" s="21"/>
      <c r="J293" s="21"/>
      <c r="K293" s="133"/>
      <c r="L293" s="133"/>
      <c r="M293" s="133"/>
    </row>
    <row r="294" spans="1:13">
      <c r="A294" s="21"/>
      <c r="B294" s="21"/>
      <c r="C294" s="21"/>
      <c r="D294" s="21"/>
      <c r="E294" s="21"/>
      <c r="F294" s="21"/>
      <c r="G294" s="103"/>
      <c r="H294" s="21"/>
      <c r="I294" s="21"/>
      <c r="J294" s="21"/>
      <c r="K294" s="133"/>
      <c r="L294" s="133"/>
      <c r="M294" s="133"/>
    </row>
    <row r="295" spans="1:13">
      <c r="A295" s="21"/>
      <c r="B295" s="21"/>
      <c r="C295" s="21"/>
      <c r="D295" s="21"/>
      <c r="E295" s="21"/>
      <c r="F295" s="21"/>
      <c r="G295" s="103"/>
      <c r="H295" s="21"/>
      <c r="I295" s="21"/>
      <c r="J295" s="21"/>
      <c r="K295" s="133"/>
      <c r="L295" s="133"/>
      <c r="M295" s="133"/>
    </row>
    <row r="296" spans="1:13">
      <c r="A296" s="21"/>
      <c r="B296" s="21"/>
      <c r="C296" s="21"/>
      <c r="D296" s="21"/>
      <c r="E296" s="21"/>
      <c r="F296" s="21"/>
      <c r="G296" s="103"/>
      <c r="H296" s="21"/>
      <c r="I296" s="21"/>
      <c r="J296" s="21"/>
      <c r="K296" s="133"/>
      <c r="L296" s="133"/>
      <c r="M296" s="133"/>
    </row>
    <row r="297" spans="1:13">
      <c r="A297" s="21"/>
      <c r="B297" s="21"/>
      <c r="C297" s="21"/>
      <c r="D297" s="21"/>
      <c r="E297" s="21"/>
      <c r="F297" s="21"/>
      <c r="G297" s="103"/>
      <c r="H297" s="21"/>
      <c r="I297" s="21"/>
      <c r="J297" s="21"/>
      <c r="K297" s="133"/>
      <c r="L297" s="133"/>
      <c r="M297" s="133"/>
    </row>
    <row r="298" spans="1:13">
      <c r="A298" s="21"/>
      <c r="B298" s="21"/>
      <c r="C298" s="21"/>
      <c r="D298" s="21"/>
      <c r="E298" s="21"/>
      <c r="F298" s="21"/>
      <c r="G298" s="103"/>
      <c r="H298" s="21"/>
      <c r="I298" s="21"/>
      <c r="J298" s="21"/>
      <c r="K298" s="133"/>
      <c r="L298" s="133"/>
      <c r="M298" s="133"/>
    </row>
    <row r="299" spans="1:13">
      <c r="A299" s="21"/>
      <c r="B299" s="21"/>
      <c r="C299" s="21"/>
      <c r="D299" s="21"/>
      <c r="E299" s="21"/>
      <c r="F299" s="21"/>
      <c r="G299" s="103"/>
      <c r="H299" s="21"/>
      <c r="I299" s="21"/>
      <c r="J299" s="21"/>
      <c r="K299" s="133"/>
      <c r="L299" s="133"/>
      <c r="M299" s="133"/>
    </row>
    <row r="300" spans="1:13">
      <c r="A300" s="21"/>
      <c r="B300" s="21"/>
      <c r="C300" s="21"/>
      <c r="D300" s="21"/>
      <c r="E300" s="21"/>
      <c r="F300" s="21"/>
      <c r="G300" s="103"/>
      <c r="H300" s="21"/>
      <c r="I300" s="21"/>
      <c r="J300" s="21"/>
      <c r="K300" s="133"/>
      <c r="L300" s="133"/>
      <c r="M300" s="133"/>
    </row>
    <row r="301" spans="1:13">
      <c r="A301" s="21"/>
      <c r="B301" s="21"/>
      <c r="C301" s="21"/>
      <c r="D301" s="21"/>
      <c r="E301" s="21"/>
      <c r="F301" s="21"/>
      <c r="G301" s="103"/>
      <c r="H301" s="21"/>
      <c r="I301" s="21"/>
      <c r="J301" s="21"/>
      <c r="K301" s="133"/>
      <c r="L301" s="133"/>
      <c r="M301" s="133"/>
    </row>
    <row r="302" spans="1:13">
      <c r="A302" s="21"/>
      <c r="B302" s="21"/>
      <c r="C302" s="21"/>
      <c r="D302" s="21"/>
      <c r="E302" s="21"/>
      <c r="F302" s="21"/>
      <c r="G302" s="103"/>
      <c r="H302" s="21"/>
      <c r="I302" s="21"/>
      <c r="J302" s="21"/>
      <c r="K302" s="133"/>
      <c r="L302" s="133"/>
      <c r="M302" s="133"/>
    </row>
    <row r="303" spans="1:13">
      <c r="A303" s="21"/>
      <c r="B303" s="21"/>
      <c r="C303" s="21"/>
      <c r="D303" s="21"/>
      <c r="E303" s="21"/>
      <c r="F303" s="21"/>
      <c r="G303" s="103"/>
      <c r="H303" s="21"/>
      <c r="I303" s="21"/>
      <c r="J303" s="21"/>
      <c r="K303" s="133"/>
      <c r="L303" s="133"/>
      <c r="M303" s="133"/>
    </row>
    <row r="304" spans="1:13">
      <c r="A304" s="21"/>
      <c r="B304" s="21"/>
      <c r="C304" s="21"/>
      <c r="D304" s="21"/>
      <c r="E304" s="21"/>
      <c r="F304" s="21"/>
      <c r="G304" s="103"/>
      <c r="H304" s="21"/>
      <c r="I304" s="21"/>
      <c r="J304" s="21"/>
      <c r="K304" s="133"/>
      <c r="L304" s="133"/>
      <c r="M304" s="133"/>
    </row>
    <row r="305" spans="1:13">
      <c r="A305" s="21"/>
      <c r="B305" s="21"/>
      <c r="C305" s="21"/>
      <c r="D305" s="21"/>
      <c r="E305" s="21"/>
      <c r="F305" s="21"/>
      <c r="G305" s="103"/>
      <c r="H305" s="21"/>
      <c r="I305" s="21"/>
      <c r="J305" s="21"/>
      <c r="K305" s="133"/>
      <c r="L305" s="133"/>
      <c r="M305" s="133"/>
    </row>
    <row r="306" spans="1:13">
      <c r="A306" s="21"/>
      <c r="B306" s="21"/>
      <c r="C306" s="21"/>
      <c r="D306" s="21"/>
      <c r="E306" s="21"/>
      <c r="F306" s="21"/>
      <c r="G306" s="103"/>
      <c r="H306" s="21"/>
      <c r="I306" s="21"/>
      <c r="J306" s="21"/>
      <c r="K306" s="133"/>
      <c r="L306" s="133"/>
      <c r="M306" s="133"/>
    </row>
    <row r="307" spans="1:13">
      <c r="A307" s="21"/>
      <c r="B307" s="21"/>
      <c r="C307" s="21"/>
      <c r="D307" s="21"/>
      <c r="E307" s="21"/>
      <c r="F307" s="21"/>
      <c r="G307" s="103"/>
      <c r="H307" s="21"/>
      <c r="I307" s="21"/>
      <c r="J307" s="21"/>
      <c r="K307" s="133"/>
      <c r="L307" s="133"/>
      <c r="M307" s="133"/>
    </row>
    <row r="308" spans="1:13">
      <c r="A308" s="21"/>
      <c r="B308" s="21"/>
      <c r="C308" s="21"/>
      <c r="D308" s="21"/>
      <c r="E308" s="21"/>
      <c r="F308" s="21"/>
      <c r="G308" s="103"/>
      <c r="H308" s="21"/>
      <c r="I308" s="21"/>
      <c r="J308" s="21"/>
      <c r="K308" s="133"/>
      <c r="L308" s="133"/>
      <c r="M308" s="133"/>
    </row>
    <row r="309" spans="1:13">
      <c r="A309" s="21"/>
      <c r="B309" s="21"/>
      <c r="C309" s="21"/>
      <c r="D309" s="21"/>
      <c r="E309" s="21"/>
      <c r="F309" s="21"/>
      <c r="G309" s="103"/>
      <c r="H309" s="21"/>
      <c r="I309" s="21"/>
      <c r="J309" s="21"/>
      <c r="K309" s="133"/>
      <c r="L309" s="133"/>
      <c r="M309" s="133"/>
    </row>
    <row r="310" spans="1:13">
      <c r="A310" s="21"/>
      <c r="B310" s="21"/>
      <c r="C310" s="21"/>
      <c r="D310" s="21"/>
      <c r="E310" s="21"/>
      <c r="F310" s="21"/>
      <c r="G310" s="103"/>
      <c r="H310" s="21"/>
      <c r="I310" s="21"/>
      <c r="J310" s="21"/>
      <c r="K310" s="133"/>
      <c r="L310" s="133"/>
      <c r="M310" s="133"/>
    </row>
    <row r="311" spans="1:13">
      <c r="A311" s="21"/>
      <c r="B311" s="21"/>
      <c r="C311" s="21"/>
      <c r="D311" s="21"/>
      <c r="E311" s="21"/>
      <c r="F311" s="21"/>
      <c r="G311" s="103"/>
      <c r="H311" s="21"/>
      <c r="I311" s="21"/>
      <c r="J311" s="21"/>
      <c r="K311" s="133"/>
      <c r="L311" s="133"/>
      <c r="M311" s="133"/>
    </row>
    <row r="312" spans="1:13">
      <c r="A312" s="21"/>
      <c r="B312" s="21"/>
      <c r="C312" s="21"/>
      <c r="D312" s="21"/>
      <c r="E312" s="21"/>
      <c r="F312" s="21"/>
      <c r="G312" s="103"/>
      <c r="H312" s="21"/>
      <c r="I312" s="21"/>
      <c r="J312" s="21"/>
      <c r="K312" s="133"/>
      <c r="L312" s="133"/>
      <c r="M312" s="133"/>
    </row>
    <row r="313" spans="1:13">
      <c r="A313" s="21"/>
      <c r="B313" s="21"/>
      <c r="C313" s="21"/>
      <c r="D313" s="21"/>
      <c r="E313" s="21"/>
      <c r="F313" s="21"/>
      <c r="G313" s="103"/>
      <c r="H313" s="21"/>
      <c r="I313" s="21"/>
      <c r="J313" s="21"/>
      <c r="K313" s="133"/>
      <c r="L313" s="133"/>
      <c r="M313" s="133"/>
    </row>
    <row r="314" spans="1:13">
      <c r="A314" s="21"/>
      <c r="B314" s="21"/>
      <c r="C314" s="21"/>
      <c r="D314" s="21"/>
      <c r="E314" s="21"/>
      <c r="F314" s="21"/>
      <c r="G314" s="103"/>
      <c r="H314" s="21"/>
      <c r="I314" s="21"/>
      <c r="J314" s="21"/>
      <c r="K314" s="133"/>
      <c r="L314" s="133"/>
      <c r="M314" s="133"/>
    </row>
    <row r="315" spans="1:13">
      <c r="A315" s="21"/>
      <c r="B315" s="21"/>
      <c r="C315" s="21"/>
      <c r="D315" s="21"/>
      <c r="E315" s="21"/>
      <c r="F315" s="21"/>
      <c r="G315" s="103"/>
      <c r="H315" s="21"/>
      <c r="I315" s="21"/>
      <c r="J315" s="21"/>
      <c r="K315" s="133"/>
      <c r="L315" s="133"/>
      <c r="M315" s="133"/>
    </row>
    <row r="316" spans="1:13">
      <c r="A316" s="21"/>
      <c r="B316" s="21"/>
      <c r="C316" s="21"/>
      <c r="D316" s="21"/>
      <c r="E316" s="21"/>
      <c r="F316" s="21"/>
      <c r="G316" s="103"/>
      <c r="H316" s="21"/>
      <c r="I316" s="21"/>
      <c r="J316" s="21"/>
      <c r="K316" s="133"/>
      <c r="L316" s="133"/>
      <c r="M316" s="133"/>
    </row>
    <row r="317" spans="1:13">
      <c r="A317" s="21"/>
      <c r="B317" s="21"/>
      <c r="C317" s="21"/>
      <c r="D317" s="21"/>
      <c r="E317" s="21"/>
      <c r="F317" s="21"/>
      <c r="G317" s="103"/>
      <c r="H317" s="21"/>
      <c r="I317" s="21"/>
      <c r="J317" s="21"/>
      <c r="K317" s="133"/>
      <c r="L317" s="133"/>
      <c r="M317" s="133"/>
    </row>
    <row r="318" spans="1:13">
      <c r="A318" s="21"/>
      <c r="B318" s="21"/>
      <c r="C318" s="21"/>
      <c r="D318" s="21"/>
      <c r="E318" s="21"/>
      <c r="F318" s="21"/>
      <c r="G318" s="103"/>
      <c r="H318" s="21"/>
      <c r="I318" s="21"/>
      <c r="J318" s="21"/>
      <c r="K318" s="133"/>
      <c r="L318" s="133"/>
      <c r="M318" s="133"/>
    </row>
    <row r="319" spans="1:13">
      <c r="A319" s="21"/>
      <c r="B319" s="21"/>
      <c r="C319" s="21"/>
      <c r="D319" s="21"/>
      <c r="E319" s="21"/>
      <c r="F319" s="21"/>
      <c r="G319" s="103"/>
      <c r="H319" s="21"/>
      <c r="I319" s="21"/>
      <c r="J319" s="21"/>
      <c r="K319" s="133"/>
      <c r="L319" s="133"/>
      <c r="M319" s="133"/>
    </row>
    <row r="320" spans="1:13">
      <c r="A320" s="21"/>
      <c r="B320" s="21"/>
      <c r="C320" s="21"/>
      <c r="D320" s="21"/>
      <c r="E320" s="21"/>
      <c r="F320" s="21"/>
      <c r="G320" s="103"/>
      <c r="H320" s="21"/>
      <c r="I320" s="21"/>
      <c r="J320" s="21"/>
      <c r="K320" s="133"/>
      <c r="L320" s="133"/>
      <c r="M320" s="133"/>
    </row>
    <row r="321" spans="1:13">
      <c r="A321" s="21"/>
      <c r="B321" s="21"/>
      <c r="C321" s="21"/>
      <c r="D321" s="21"/>
      <c r="E321" s="21"/>
      <c r="F321" s="21"/>
      <c r="G321" s="103"/>
      <c r="H321" s="21"/>
      <c r="I321" s="21"/>
      <c r="J321" s="21"/>
      <c r="K321" s="133"/>
      <c r="L321" s="133"/>
      <c r="M321" s="133"/>
    </row>
    <row r="322" spans="1:13">
      <c r="A322" s="21"/>
      <c r="B322" s="21"/>
      <c r="C322" s="21"/>
      <c r="D322" s="21"/>
      <c r="E322" s="21"/>
      <c r="F322" s="21"/>
      <c r="G322" s="103"/>
      <c r="H322" s="21"/>
      <c r="I322" s="21"/>
      <c r="J322" s="21"/>
      <c r="K322" s="133"/>
      <c r="L322" s="133"/>
      <c r="M322" s="133"/>
    </row>
    <row r="323" spans="1:13">
      <c r="A323" s="21"/>
      <c r="B323" s="21"/>
      <c r="C323" s="21"/>
      <c r="D323" s="21"/>
      <c r="E323" s="21"/>
      <c r="F323" s="21"/>
      <c r="G323" s="103"/>
      <c r="H323" s="21"/>
      <c r="I323" s="21"/>
      <c r="J323" s="21"/>
      <c r="K323" s="133"/>
      <c r="L323" s="133"/>
      <c r="M323" s="133"/>
    </row>
    <row r="324" spans="1:13">
      <c r="A324" s="21"/>
      <c r="B324" s="21"/>
      <c r="C324" s="21"/>
      <c r="D324" s="21"/>
      <c r="E324" s="21"/>
      <c r="F324" s="21"/>
      <c r="G324" s="103"/>
      <c r="H324" s="21"/>
      <c r="I324" s="21"/>
      <c r="J324" s="21"/>
      <c r="K324" s="133"/>
      <c r="L324" s="133"/>
      <c r="M324" s="133"/>
    </row>
    <row r="325" spans="1:13">
      <c r="A325" s="21"/>
      <c r="B325" s="21"/>
      <c r="C325" s="21"/>
      <c r="D325" s="21"/>
      <c r="E325" s="21"/>
      <c r="F325" s="21"/>
      <c r="G325" s="103"/>
      <c r="H325" s="21"/>
      <c r="I325" s="21"/>
      <c r="J325" s="21"/>
      <c r="K325" s="133"/>
      <c r="L325" s="133"/>
      <c r="M325" s="133"/>
    </row>
    <row r="326" spans="1:13">
      <c r="A326" s="21"/>
      <c r="B326" s="21"/>
      <c r="C326" s="21"/>
      <c r="D326" s="21"/>
      <c r="E326" s="21"/>
      <c r="F326" s="21"/>
      <c r="G326" s="103"/>
      <c r="H326" s="21"/>
      <c r="I326" s="21"/>
      <c r="J326" s="21"/>
      <c r="K326" s="133"/>
      <c r="L326" s="133"/>
      <c r="M326" s="133"/>
    </row>
    <row r="327" spans="1:13">
      <c r="A327" s="21"/>
      <c r="B327" s="21"/>
      <c r="C327" s="21"/>
      <c r="D327" s="21"/>
      <c r="E327" s="21"/>
      <c r="F327" s="21"/>
      <c r="G327" s="103"/>
      <c r="H327" s="21"/>
      <c r="I327" s="21"/>
      <c r="J327" s="21"/>
      <c r="K327" s="133"/>
      <c r="L327" s="133"/>
      <c r="M327" s="133"/>
    </row>
    <row r="328" spans="1:13">
      <c r="A328" s="21"/>
      <c r="B328" s="21"/>
      <c r="C328" s="21"/>
      <c r="D328" s="21"/>
      <c r="E328" s="21"/>
      <c r="F328" s="21"/>
      <c r="G328" s="103"/>
      <c r="H328" s="21"/>
      <c r="I328" s="21"/>
      <c r="J328" s="21"/>
      <c r="K328" s="133"/>
      <c r="L328" s="133"/>
      <c r="M328" s="133"/>
    </row>
    <row r="329" spans="1:13">
      <c r="A329" s="21"/>
      <c r="B329" s="21"/>
      <c r="C329" s="21"/>
      <c r="D329" s="21"/>
      <c r="E329" s="21"/>
      <c r="F329" s="21"/>
      <c r="G329" s="103"/>
      <c r="H329" s="21"/>
      <c r="I329" s="21"/>
      <c r="J329" s="21"/>
      <c r="K329" s="133"/>
      <c r="L329" s="133"/>
      <c r="M329" s="133"/>
    </row>
    <row r="330" spans="1:13">
      <c r="A330" s="21"/>
      <c r="B330" s="21"/>
      <c r="C330" s="21"/>
      <c r="D330" s="21"/>
      <c r="E330" s="21"/>
      <c r="F330" s="21"/>
      <c r="G330" s="103"/>
      <c r="H330" s="21"/>
      <c r="I330" s="21"/>
      <c r="J330" s="21"/>
      <c r="K330" s="133"/>
      <c r="L330" s="133"/>
      <c r="M330" s="133"/>
    </row>
    <row r="331" spans="1:13">
      <c r="A331" s="21"/>
      <c r="B331" s="21"/>
      <c r="C331" s="21"/>
      <c r="D331" s="21"/>
      <c r="E331" s="21"/>
      <c r="F331" s="21"/>
      <c r="G331" s="103"/>
      <c r="H331" s="21"/>
      <c r="I331" s="21"/>
      <c r="J331" s="21"/>
      <c r="K331" s="133"/>
      <c r="L331" s="133"/>
      <c r="M331" s="133"/>
    </row>
    <row r="332" spans="1:13">
      <c r="A332" s="21"/>
      <c r="B332" s="21"/>
      <c r="C332" s="21"/>
      <c r="D332" s="21"/>
      <c r="E332" s="21"/>
      <c r="F332" s="21"/>
      <c r="G332" s="103"/>
      <c r="H332" s="21"/>
      <c r="I332" s="21"/>
      <c r="J332" s="21"/>
      <c r="K332" s="133"/>
      <c r="L332" s="133"/>
      <c r="M332" s="133"/>
    </row>
    <row r="333" spans="1:13">
      <c r="A333" s="21"/>
      <c r="B333" s="21"/>
      <c r="C333" s="21"/>
      <c r="D333" s="21"/>
      <c r="E333" s="21"/>
      <c r="F333" s="21"/>
      <c r="G333" s="103"/>
      <c r="H333" s="21"/>
      <c r="I333" s="21"/>
      <c r="J333" s="21"/>
      <c r="K333" s="133"/>
      <c r="L333" s="133"/>
      <c r="M333" s="133"/>
    </row>
    <row r="334" spans="1:13">
      <c r="A334" s="21"/>
      <c r="B334" s="21"/>
      <c r="C334" s="21"/>
      <c r="D334" s="21"/>
      <c r="E334" s="21"/>
      <c r="F334" s="21"/>
      <c r="G334" s="103"/>
      <c r="H334" s="21"/>
      <c r="I334" s="21"/>
      <c r="J334" s="21"/>
      <c r="K334" s="133"/>
      <c r="L334" s="133"/>
      <c r="M334" s="133"/>
    </row>
    <row r="335" spans="1:13">
      <c r="A335" s="21"/>
      <c r="B335" s="21"/>
      <c r="C335" s="21"/>
      <c r="D335" s="21"/>
      <c r="E335" s="21"/>
      <c r="F335" s="21"/>
      <c r="G335" s="103"/>
      <c r="H335" s="21"/>
      <c r="I335" s="21"/>
      <c r="J335" s="21"/>
      <c r="K335" s="133"/>
      <c r="L335" s="133"/>
      <c r="M335" s="133"/>
    </row>
    <row r="336" spans="1:13">
      <c r="A336" s="21"/>
      <c r="B336" s="21"/>
      <c r="C336" s="21"/>
      <c r="D336" s="21"/>
      <c r="E336" s="21"/>
      <c r="F336" s="21"/>
      <c r="G336" s="103"/>
      <c r="H336" s="21"/>
      <c r="I336" s="21"/>
      <c r="J336" s="21"/>
      <c r="K336" s="133"/>
      <c r="L336" s="133"/>
      <c r="M336" s="133"/>
    </row>
    <row r="337" spans="1:13">
      <c r="A337" s="21"/>
      <c r="B337" s="21"/>
      <c r="C337" s="21"/>
      <c r="D337" s="21"/>
      <c r="E337" s="21"/>
      <c r="F337" s="21"/>
      <c r="G337" s="103"/>
      <c r="H337" s="21"/>
      <c r="I337" s="21"/>
      <c r="J337" s="21"/>
      <c r="K337" s="133"/>
      <c r="L337" s="133"/>
      <c r="M337" s="133"/>
    </row>
    <row r="338" spans="1:13">
      <c r="A338" s="21"/>
      <c r="B338" s="21"/>
      <c r="C338" s="21"/>
      <c r="D338" s="21"/>
      <c r="E338" s="21"/>
      <c r="F338" s="21"/>
      <c r="G338" s="103"/>
      <c r="H338" s="21"/>
      <c r="I338" s="21"/>
      <c r="J338" s="21"/>
      <c r="K338" s="133"/>
      <c r="L338" s="133"/>
      <c r="M338" s="133"/>
    </row>
    <row r="339" spans="1:13">
      <c r="A339" s="21"/>
      <c r="B339" s="21"/>
      <c r="C339" s="21"/>
      <c r="D339" s="21"/>
      <c r="E339" s="21"/>
      <c r="F339" s="21"/>
      <c r="G339" s="103"/>
      <c r="H339" s="21"/>
      <c r="I339" s="21"/>
      <c r="J339" s="21"/>
      <c r="K339" s="133"/>
      <c r="L339" s="133"/>
      <c r="M339" s="133"/>
    </row>
    <row r="340" spans="1:13">
      <c r="A340" s="21"/>
      <c r="B340" s="21"/>
      <c r="C340" s="21"/>
      <c r="D340" s="21"/>
      <c r="E340" s="21"/>
      <c r="F340" s="21"/>
      <c r="G340" s="103"/>
      <c r="H340" s="21"/>
      <c r="I340" s="21"/>
      <c r="J340" s="21"/>
      <c r="K340" s="133"/>
      <c r="L340" s="133"/>
      <c r="M340" s="133"/>
    </row>
    <row r="341" spans="1:13">
      <c r="A341" s="21"/>
      <c r="B341" s="21"/>
      <c r="C341" s="21"/>
      <c r="D341" s="21"/>
      <c r="E341" s="21"/>
      <c r="F341" s="21"/>
      <c r="G341" s="103"/>
      <c r="H341" s="21"/>
      <c r="I341" s="21"/>
      <c r="J341" s="21"/>
      <c r="K341" s="133"/>
      <c r="L341" s="133"/>
      <c r="M341" s="133"/>
    </row>
    <row r="342" spans="1:13">
      <c r="A342" s="21"/>
      <c r="B342" s="21"/>
      <c r="C342" s="21"/>
      <c r="D342" s="21"/>
      <c r="E342" s="21"/>
      <c r="F342" s="21"/>
      <c r="G342" s="103"/>
      <c r="H342" s="21"/>
      <c r="I342" s="21"/>
      <c r="J342" s="21"/>
      <c r="K342" s="133"/>
      <c r="L342" s="133"/>
      <c r="M342" s="133"/>
    </row>
    <row r="343" spans="1:13">
      <c r="A343" s="21"/>
      <c r="B343" s="21"/>
      <c r="C343" s="21"/>
      <c r="D343" s="21"/>
      <c r="E343" s="21"/>
      <c r="F343" s="21"/>
      <c r="G343" s="103"/>
      <c r="H343" s="21"/>
      <c r="I343" s="21"/>
      <c r="J343" s="21"/>
      <c r="K343" s="133"/>
      <c r="L343" s="133"/>
      <c r="M343" s="133"/>
    </row>
    <row r="344" spans="1:13">
      <c r="A344" s="21"/>
      <c r="B344" s="21"/>
      <c r="C344" s="21"/>
      <c r="D344" s="21"/>
      <c r="E344" s="21"/>
      <c r="F344" s="21"/>
      <c r="G344" s="103"/>
      <c r="H344" s="21"/>
      <c r="I344" s="21"/>
      <c r="J344" s="21"/>
      <c r="K344" s="133"/>
      <c r="L344" s="133"/>
      <c r="M344" s="133"/>
    </row>
    <row r="345" spans="1:13">
      <c r="A345" s="21"/>
      <c r="B345" s="21"/>
      <c r="C345" s="21"/>
      <c r="D345" s="21"/>
      <c r="E345" s="21"/>
      <c r="F345" s="21"/>
      <c r="G345" s="103"/>
      <c r="H345" s="21"/>
      <c r="I345" s="21"/>
      <c r="J345" s="21"/>
      <c r="K345" s="133"/>
      <c r="L345" s="133"/>
      <c r="M345" s="133"/>
    </row>
    <row r="346" spans="1:13">
      <c r="A346" s="21"/>
      <c r="B346" s="21"/>
      <c r="C346" s="21"/>
      <c r="D346" s="21"/>
      <c r="E346" s="21"/>
      <c r="F346" s="21"/>
      <c r="G346" s="103"/>
      <c r="H346" s="21"/>
      <c r="I346" s="21"/>
      <c r="J346" s="21"/>
      <c r="K346" s="133"/>
      <c r="L346" s="133"/>
      <c r="M346" s="133"/>
    </row>
    <row r="347" spans="1:13">
      <c r="A347" s="21"/>
      <c r="B347" s="21"/>
      <c r="C347" s="21"/>
      <c r="D347" s="21"/>
      <c r="E347" s="21"/>
      <c r="F347" s="21"/>
      <c r="G347" s="103"/>
      <c r="H347" s="21"/>
      <c r="I347" s="21"/>
      <c r="J347" s="21"/>
      <c r="K347" s="133"/>
      <c r="L347" s="133"/>
      <c r="M347" s="133"/>
    </row>
    <row r="348" spans="1:13">
      <c r="A348" s="21"/>
      <c r="B348" s="21"/>
      <c r="C348" s="21"/>
      <c r="D348" s="21"/>
      <c r="E348" s="21"/>
      <c r="F348" s="21"/>
      <c r="G348" s="103"/>
      <c r="H348" s="21"/>
      <c r="I348" s="21"/>
      <c r="J348" s="21"/>
      <c r="K348" s="133"/>
      <c r="L348" s="133"/>
      <c r="M348" s="133"/>
    </row>
    <row r="349" spans="1:13">
      <c r="A349" s="21"/>
      <c r="B349" s="21"/>
      <c r="C349" s="21"/>
      <c r="D349" s="21"/>
      <c r="E349" s="21"/>
      <c r="F349" s="21"/>
      <c r="G349" s="103"/>
      <c r="H349" s="21"/>
      <c r="I349" s="21"/>
      <c r="J349" s="21"/>
      <c r="K349" s="133"/>
      <c r="L349" s="133"/>
      <c r="M349" s="133"/>
    </row>
    <row r="350" spans="1:13">
      <c r="A350" s="21"/>
      <c r="B350" s="21"/>
      <c r="C350" s="21"/>
      <c r="D350" s="21"/>
      <c r="E350" s="21"/>
      <c r="F350" s="21"/>
      <c r="G350" s="103"/>
      <c r="H350" s="21"/>
      <c r="I350" s="21"/>
      <c r="J350" s="21"/>
      <c r="K350" s="133"/>
      <c r="L350" s="133"/>
      <c r="M350" s="133"/>
    </row>
    <row r="351" spans="1:13">
      <c r="A351" s="21"/>
      <c r="B351" s="21"/>
      <c r="C351" s="21"/>
      <c r="D351" s="21"/>
      <c r="E351" s="21"/>
      <c r="F351" s="21"/>
      <c r="G351" s="103"/>
      <c r="H351" s="21"/>
      <c r="I351" s="21"/>
      <c r="J351" s="21"/>
      <c r="K351" s="133"/>
      <c r="L351" s="133"/>
      <c r="M351" s="133"/>
    </row>
    <row r="352" spans="1:13">
      <c r="A352" s="21"/>
      <c r="B352" s="21"/>
      <c r="C352" s="21"/>
      <c r="D352" s="21"/>
      <c r="E352" s="21"/>
      <c r="F352" s="21"/>
      <c r="G352" s="103"/>
      <c r="H352" s="21"/>
      <c r="I352" s="21"/>
      <c r="J352" s="21"/>
      <c r="K352" s="133"/>
      <c r="L352" s="133"/>
      <c r="M352" s="133"/>
    </row>
    <row r="353" spans="1:13">
      <c r="A353" s="21"/>
      <c r="B353" s="21"/>
      <c r="C353" s="21"/>
      <c r="D353" s="21"/>
      <c r="E353" s="21"/>
      <c r="F353" s="21"/>
      <c r="G353" s="103"/>
      <c r="H353" s="21"/>
      <c r="I353" s="21"/>
      <c r="J353" s="21"/>
      <c r="K353" s="133"/>
      <c r="L353" s="133"/>
      <c r="M353" s="133"/>
    </row>
    <row r="354" spans="1:13">
      <c r="A354" s="21"/>
      <c r="B354" s="21"/>
      <c r="C354" s="21"/>
      <c r="D354" s="21"/>
      <c r="E354" s="21"/>
      <c r="F354" s="21"/>
      <c r="G354" s="103"/>
      <c r="H354" s="21"/>
      <c r="I354" s="21"/>
      <c r="J354" s="21"/>
      <c r="K354" s="133"/>
      <c r="L354" s="133"/>
      <c r="M354" s="133"/>
    </row>
    <row r="355" spans="1:13">
      <c r="A355" s="21"/>
      <c r="B355" s="21"/>
      <c r="C355" s="21"/>
      <c r="D355" s="21"/>
      <c r="E355" s="21"/>
      <c r="F355" s="21"/>
      <c r="G355" s="103"/>
      <c r="H355" s="21"/>
      <c r="I355" s="21"/>
      <c r="J355" s="21"/>
      <c r="K355" s="133"/>
      <c r="L355" s="133"/>
      <c r="M355" s="133"/>
    </row>
    <row r="356" spans="1:13">
      <c r="A356" s="21"/>
      <c r="B356" s="21"/>
      <c r="C356" s="21"/>
      <c r="D356" s="21"/>
      <c r="E356" s="21"/>
      <c r="F356" s="21"/>
      <c r="G356" s="103"/>
      <c r="H356" s="21"/>
      <c r="I356" s="21"/>
      <c r="J356" s="21"/>
      <c r="K356" s="133"/>
      <c r="L356" s="133"/>
      <c r="M356" s="133"/>
    </row>
    <row r="357" spans="1:13">
      <c r="A357" s="21"/>
      <c r="B357" s="21"/>
      <c r="C357" s="21"/>
      <c r="D357" s="21"/>
      <c r="E357" s="21"/>
      <c r="F357" s="21"/>
      <c r="G357" s="103"/>
      <c r="H357" s="21"/>
      <c r="I357" s="21"/>
      <c r="J357" s="21"/>
      <c r="K357" s="133"/>
      <c r="L357" s="133"/>
      <c r="M357" s="133"/>
    </row>
    <row r="358" spans="1:13">
      <c r="A358" s="21"/>
      <c r="B358" s="21"/>
      <c r="C358" s="21"/>
      <c r="D358" s="21"/>
      <c r="E358" s="21"/>
      <c r="F358" s="21"/>
      <c r="G358" s="103"/>
      <c r="H358" s="21"/>
      <c r="I358" s="21"/>
      <c r="J358" s="21"/>
      <c r="K358" s="133"/>
      <c r="L358" s="133"/>
      <c r="M358" s="133"/>
    </row>
    <row r="359" spans="1:13">
      <c r="A359" s="21"/>
      <c r="B359" s="21"/>
      <c r="C359" s="21"/>
      <c r="D359" s="21"/>
      <c r="E359" s="21"/>
      <c r="F359" s="21"/>
      <c r="G359" s="103"/>
      <c r="H359" s="21"/>
      <c r="I359" s="21"/>
      <c r="J359" s="21"/>
      <c r="K359" s="133"/>
      <c r="L359" s="133"/>
      <c r="M359" s="133"/>
    </row>
    <row r="360" spans="1:13">
      <c r="A360" s="21"/>
      <c r="B360" s="21"/>
      <c r="C360" s="21"/>
      <c r="D360" s="21"/>
      <c r="E360" s="21"/>
      <c r="F360" s="21"/>
      <c r="G360" s="103"/>
      <c r="H360" s="21"/>
      <c r="I360" s="21"/>
      <c r="J360" s="21"/>
      <c r="K360" s="133"/>
      <c r="L360" s="133"/>
      <c r="M360" s="133"/>
    </row>
    <row r="361" spans="1:13">
      <c r="A361" s="21"/>
      <c r="B361" s="21"/>
      <c r="C361" s="21"/>
      <c r="D361" s="21"/>
      <c r="E361" s="21"/>
      <c r="F361" s="21"/>
      <c r="G361" s="103"/>
      <c r="H361" s="21"/>
      <c r="I361" s="21"/>
      <c r="J361" s="21"/>
      <c r="K361" s="133"/>
      <c r="L361" s="133"/>
      <c r="M361" s="133"/>
    </row>
    <row r="362" spans="1:13">
      <c r="A362" s="21"/>
      <c r="B362" s="21"/>
      <c r="C362" s="21"/>
      <c r="D362" s="21"/>
      <c r="E362" s="21"/>
      <c r="F362" s="21"/>
      <c r="G362" s="103"/>
      <c r="H362" s="21"/>
      <c r="I362" s="21"/>
      <c r="J362" s="21"/>
      <c r="K362" s="133"/>
      <c r="L362" s="133"/>
      <c r="M362" s="133"/>
    </row>
    <row r="363" spans="1:13">
      <c r="A363" s="21"/>
      <c r="B363" s="21"/>
      <c r="C363" s="21"/>
      <c r="D363" s="21"/>
      <c r="E363" s="21"/>
      <c r="F363" s="21"/>
      <c r="G363" s="103"/>
      <c r="H363" s="21"/>
      <c r="I363" s="21"/>
      <c r="J363" s="21"/>
      <c r="K363" s="133"/>
      <c r="L363" s="133"/>
      <c r="M363" s="133"/>
    </row>
    <row r="364" spans="1:13">
      <c r="A364" s="21"/>
      <c r="B364" s="21"/>
      <c r="C364" s="21"/>
      <c r="D364" s="21"/>
      <c r="E364" s="21"/>
      <c r="F364" s="21"/>
      <c r="G364" s="103"/>
      <c r="H364" s="21"/>
      <c r="I364" s="21"/>
      <c r="J364" s="21"/>
      <c r="K364" s="133"/>
      <c r="L364" s="133"/>
      <c r="M364" s="133"/>
    </row>
    <row r="365" spans="1:13">
      <c r="A365" s="21"/>
      <c r="B365" s="21"/>
      <c r="C365" s="21"/>
      <c r="D365" s="21"/>
      <c r="E365" s="21"/>
      <c r="F365" s="21"/>
      <c r="G365" s="103"/>
      <c r="H365" s="21"/>
      <c r="I365" s="21"/>
      <c r="J365" s="21"/>
      <c r="K365" s="133"/>
      <c r="L365" s="133"/>
      <c r="M365" s="133"/>
    </row>
    <row r="366" spans="1:13">
      <c r="A366" s="21"/>
      <c r="B366" s="21"/>
      <c r="C366" s="21"/>
      <c r="D366" s="21"/>
      <c r="E366" s="21"/>
      <c r="F366" s="21"/>
      <c r="G366" s="103"/>
      <c r="H366" s="21"/>
      <c r="I366" s="21"/>
      <c r="J366" s="21"/>
      <c r="K366" s="133"/>
      <c r="L366" s="133"/>
      <c r="M366" s="133"/>
    </row>
    <row r="367" spans="1:13">
      <c r="A367" s="21"/>
      <c r="B367" s="21"/>
      <c r="C367" s="21"/>
      <c r="D367" s="21"/>
      <c r="E367" s="21"/>
      <c r="F367" s="21"/>
      <c r="G367" s="103"/>
      <c r="H367" s="21"/>
      <c r="I367" s="21"/>
      <c r="J367" s="21"/>
      <c r="K367" s="133"/>
      <c r="L367" s="133"/>
      <c r="M367" s="133"/>
    </row>
    <row r="368" spans="1:13">
      <c r="A368" s="21"/>
      <c r="B368" s="21"/>
      <c r="C368" s="21"/>
      <c r="D368" s="21"/>
      <c r="E368" s="21"/>
      <c r="F368" s="21"/>
      <c r="G368" s="103"/>
      <c r="H368" s="21"/>
      <c r="I368" s="21"/>
      <c r="J368" s="21"/>
      <c r="K368" s="133"/>
      <c r="L368" s="133"/>
      <c r="M368" s="133"/>
    </row>
    <row r="369" spans="1:13">
      <c r="A369" s="21"/>
      <c r="B369" s="21"/>
      <c r="C369" s="21"/>
      <c r="D369" s="21"/>
      <c r="E369" s="21"/>
      <c r="F369" s="21"/>
      <c r="G369" s="103"/>
      <c r="H369" s="21"/>
      <c r="I369" s="21"/>
      <c r="J369" s="21"/>
      <c r="K369" s="133"/>
      <c r="L369" s="133"/>
      <c r="M369" s="133"/>
    </row>
    <row r="370" spans="1:13">
      <c r="A370" s="21"/>
      <c r="B370" s="21"/>
      <c r="C370" s="21"/>
      <c r="D370" s="21"/>
      <c r="E370" s="21"/>
      <c r="F370" s="21"/>
      <c r="G370" s="103"/>
      <c r="H370" s="21"/>
      <c r="I370" s="21"/>
      <c r="J370" s="21"/>
      <c r="K370" s="133"/>
      <c r="L370" s="133"/>
      <c r="M370" s="133"/>
    </row>
    <row r="371" spans="1:13">
      <c r="A371" s="21"/>
      <c r="B371" s="21"/>
      <c r="C371" s="21"/>
      <c r="D371" s="21"/>
      <c r="E371" s="21"/>
      <c r="F371" s="21"/>
      <c r="G371" s="103"/>
      <c r="H371" s="21"/>
      <c r="I371" s="21"/>
      <c r="J371" s="21"/>
      <c r="K371" s="133"/>
      <c r="L371" s="133"/>
      <c r="M371" s="133"/>
    </row>
    <row r="372" spans="1:13">
      <c r="A372" s="21"/>
      <c r="B372" s="21"/>
      <c r="C372" s="21"/>
      <c r="D372" s="21"/>
      <c r="E372" s="21"/>
      <c r="F372" s="21"/>
      <c r="G372" s="103"/>
      <c r="H372" s="21"/>
      <c r="I372" s="21"/>
      <c r="J372" s="21"/>
      <c r="K372" s="133"/>
      <c r="L372" s="133"/>
      <c r="M372" s="133"/>
    </row>
    <row r="373" spans="1:13">
      <c r="A373" s="21"/>
      <c r="B373" s="21"/>
      <c r="C373" s="21"/>
      <c r="D373" s="21"/>
      <c r="E373" s="21"/>
      <c r="F373" s="21"/>
      <c r="G373" s="103"/>
      <c r="H373" s="21"/>
      <c r="I373" s="21"/>
      <c r="J373" s="21"/>
      <c r="K373" s="133"/>
      <c r="L373" s="133"/>
      <c r="M373" s="133"/>
    </row>
    <row r="374" spans="1:13">
      <c r="A374" s="21"/>
      <c r="B374" s="21"/>
      <c r="C374" s="21"/>
      <c r="D374" s="21"/>
      <c r="E374" s="21"/>
      <c r="F374" s="21"/>
      <c r="G374" s="103"/>
      <c r="H374" s="21"/>
      <c r="I374" s="21"/>
      <c r="J374" s="21"/>
      <c r="K374" s="133"/>
      <c r="L374" s="133"/>
      <c r="M374" s="133"/>
    </row>
    <row r="375" spans="1:13">
      <c r="A375" s="21"/>
      <c r="B375" s="21"/>
      <c r="C375" s="21"/>
      <c r="D375" s="21"/>
      <c r="E375" s="21"/>
      <c r="F375" s="21"/>
      <c r="G375" s="103"/>
      <c r="H375" s="21"/>
      <c r="I375" s="21"/>
      <c r="J375" s="21"/>
      <c r="K375" s="133"/>
      <c r="L375" s="133"/>
      <c r="M375" s="133"/>
    </row>
    <row r="376" spans="1:13">
      <c r="A376" s="21"/>
      <c r="B376" s="21"/>
      <c r="C376" s="21"/>
      <c r="D376" s="21"/>
      <c r="E376" s="21"/>
      <c r="F376" s="21"/>
      <c r="G376" s="103"/>
      <c r="H376" s="21"/>
      <c r="I376" s="21"/>
      <c r="J376" s="21"/>
      <c r="K376" s="133"/>
      <c r="L376" s="133"/>
      <c r="M376" s="133"/>
    </row>
    <row r="377" spans="1:13">
      <c r="A377" s="21"/>
      <c r="B377" s="21"/>
      <c r="C377" s="21"/>
      <c r="D377" s="21"/>
      <c r="E377" s="21"/>
      <c r="F377" s="21"/>
      <c r="G377" s="103"/>
      <c r="H377" s="21"/>
      <c r="I377" s="21"/>
      <c r="J377" s="21"/>
      <c r="K377" s="133"/>
      <c r="L377" s="133"/>
      <c r="M377" s="133"/>
    </row>
    <row r="378" spans="1:13">
      <c r="A378" s="21"/>
      <c r="B378" s="21"/>
      <c r="C378" s="21"/>
      <c r="D378" s="21"/>
      <c r="E378" s="21"/>
      <c r="F378" s="21"/>
      <c r="G378" s="103"/>
      <c r="H378" s="21"/>
      <c r="I378" s="21"/>
      <c r="J378" s="21"/>
      <c r="K378" s="133"/>
      <c r="L378" s="133"/>
      <c r="M378" s="133"/>
    </row>
    <row r="379" spans="1:13">
      <c r="A379" s="21"/>
      <c r="B379" s="21"/>
      <c r="C379" s="21"/>
      <c r="D379" s="21"/>
      <c r="E379" s="21"/>
      <c r="F379" s="21"/>
      <c r="G379" s="103"/>
      <c r="H379" s="21"/>
      <c r="I379" s="21"/>
      <c r="J379" s="21"/>
      <c r="K379" s="133"/>
      <c r="L379" s="133"/>
      <c r="M379" s="133"/>
    </row>
    <row r="380" spans="1:13">
      <c r="A380" s="21"/>
      <c r="B380" s="21"/>
      <c r="C380" s="21"/>
      <c r="D380" s="21"/>
      <c r="E380" s="21"/>
      <c r="F380" s="21"/>
      <c r="G380" s="103"/>
      <c r="H380" s="21"/>
      <c r="I380" s="21"/>
      <c r="J380" s="21"/>
      <c r="K380" s="133"/>
      <c r="L380" s="133"/>
      <c r="M380" s="133"/>
    </row>
    <row r="381" spans="1:13">
      <c r="A381" s="21"/>
      <c r="B381" s="21"/>
      <c r="C381" s="21"/>
      <c r="D381" s="21"/>
      <c r="E381" s="21"/>
      <c r="F381" s="21"/>
      <c r="G381" s="103"/>
      <c r="H381" s="21"/>
      <c r="I381" s="21"/>
      <c r="J381" s="21"/>
      <c r="K381" s="133"/>
      <c r="L381" s="133"/>
      <c r="M381" s="133"/>
    </row>
    <row r="382" spans="1:13">
      <c r="A382" s="21"/>
      <c r="B382" s="21"/>
      <c r="C382" s="21"/>
      <c r="D382" s="21"/>
      <c r="E382" s="21"/>
      <c r="F382" s="21"/>
      <c r="G382" s="103"/>
      <c r="H382" s="21"/>
      <c r="I382" s="21"/>
      <c r="J382" s="21"/>
      <c r="K382" s="133"/>
      <c r="L382" s="133"/>
      <c r="M382" s="133"/>
    </row>
    <row r="383" spans="1:13">
      <c r="A383" s="21"/>
      <c r="B383" s="21"/>
      <c r="C383" s="21"/>
      <c r="D383" s="21"/>
      <c r="E383" s="21"/>
      <c r="F383" s="21"/>
      <c r="G383" s="103"/>
      <c r="H383" s="21"/>
      <c r="I383" s="21"/>
      <c r="J383" s="21"/>
      <c r="K383" s="133"/>
      <c r="L383" s="133"/>
      <c r="M383" s="133"/>
    </row>
    <row r="384" spans="1:13">
      <c r="A384" s="21"/>
      <c r="B384" s="21"/>
      <c r="C384" s="21"/>
      <c r="D384" s="21"/>
      <c r="E384" s="21"/>
      <c r="F384" s="21"/>
      <c r="G384" s="103"/>
      <c r="H384" s="21"/>
      <c r="I384" s="21"/>
      <c r="J384" s="21"/>
      <c r="K384" s="133"/>
      <c r="L384" s="133"/>
      <c r="M384" s="133"/>
    </row>
    <row r="385" spans="1:13">
      <c r="A385" s="21"/>
      <c r="B385" s="21"/>
      <c r="C385" s="21"/>
      <c r="D385" s="21"/>
      <c r="E385" s="21"/>
      <c r="F385" s="21"/>
      <c r="G385" s="103"/>
      <c r="H385" s="21"/>
      <c r="I385" s="21"/>
      <c r="J385" s="21"/>
      <c r="K385" s="133"/>
      <c r="L385" s="133"/>
      <c r="M385" s="133"/>
    </row>
    <row r="386" spans="1:13">
      <c r="A386" s="21"/>
      <c r="B386" s="21"/>
      <c r="C386" s="21"/>
      <c r="D386" s="21"/>
      <c r="E386" s="21"/>
      <c r="F386" s="21"/>
      <c r="G386" s="103"/>
      <c r="H386" s="21"/>
      <c r="I386" s="21"/>
      <c r="J386" s="21"/>
      <c r="K386" s="133"/>
      <c r="L386" s="133"/>
      <c r="M386" s="133"/>
    </row>
    <row r="387" spans="1:13">
      <c r="A387" s="21"/>
      <c r="B387" s="21"/>
      <c r="C387" s="21"/>
      <c r="D387" s="21"/>
      <c r="E387" s="21"/>
      <c r="F387" s="21"/>
      <c r="G387" s="103"/>
      <c r="H387" s="21"/>
      <c r="I387" s="21"/>
      <c r="J387" s="21"/>
      <c r="K387" s="133"/>
      <c r="L387" s="133"/>
      <c r="M387" s="133"/>
    </row>
    <row r="388" spans="1:13">
      <c r="A388" s="21"/>
      <c r="B388" s="21"/>
      <c r="C388" s="21"/>
      <c r="D388" s="21"/>
      <c r="E388" s="21"/>
      <c r="F388" s="21"/>
      <c r="G388" s="103"/>
      <c r="H388" s="21"/>
      <c r="I388" s="21"/>
      <c r="J388" s="21"/>
      <c r="K388" s="133"/>
      <c r="L388" s="133"/>
      <c r="M388" s="133"/>
    </row>
    <row r="389" spans="1:13">
      <c r="A389" s="21"/>
      <c r="B389" s="21"/>
      <c r="C389" s="21"/>
      <c r="D389" s="21"/>
      <c r="E389" s="21"/>
      <c r="F389" s="21"/>
      <c r="G389" s="103"/>
      <c r="H389" s="21"/>
      <c r="I389" s="21"/>
      <c r="J389" s="21"/>
      <c r="K389" s="133"/>
      <c r="L389" s="133"/>
      <c r="M389" s="133"/>
    </row>
    <row r="390" spans="1:13">
      <c r="A390" s="21"/>
      <c r="B390" s="21"/>
      <c r="C390" s="21"/>
      <c r="D390" s="21"/>
      <c r="E390" s="21"/>
      <c r="F390" s="21"/>
      <c r="G390" s="103"/>
      <c r="H390" s="21"/>
      <c r="I390" s="21"/>
      <c r="J390" s="21"/>
      <c r="K390" s="133"/>
      <c r="L390" s="133"/>
      <c r="M390" s="133"/>
    </row>
    <row r="391" spans="1:13">
      <c r="A391" s="21"/>
      <c r="B391" s="21"/>
      <c r="C391" s="21"/>
      <c r="D391" s="21"/>
      <c r="E391" s="21"/>
      <c r="F391" s="21"/>
      <c r="G391" s="103"/>
      <c r="H391" s="21"/>
      <c r="I391" s="21"/>
      <c r="J391" s="21"/>
      <c r="K391" s="133"/>
      <c r="L391" s="133"/>
      <c r="M391" s="133"/>
    </row>
    <row r="392" spans="1:13">
      <c r="A392" s="21"/>
      <c r="B392" s="21"/>
      <c r="C392" s="21"/>
      <c r="D392" s="21"/>
      <c r="E392" s="21"/>
      <c r="F392" s="21"/>
      <c r="G392" s="103"/>
      <c r="H392" s="21"/>
      <c r="I392" s="21"/>
      <c r="J392" s="21"/>
      <c r="K392" s="133"/>
      <c r="L392" s="133"/>
      <c r="M392" s="133"/>
    </row>
    <row r="393" spans="1:13">
      <c r="A393" s="21"/>
      <c r="B393" s="21"/>
      <c r="C393" s="21"/>
      <c r="D393" s="21"/>
      <c r="E393" s="21"/>
      <c r="F393" s="21"/>
      <c r="G393" s="103"/>
      <c r="H393" s="21"/>
      <c r="I393" s="21"/>
      <c r="J393" s="21"/>
      <c r="K393" s="133"/>
      <c r="L393" s="133"/>
      <c r="M393" s="133"/>
    </row>
    <row r="394" spans="1:13">
      <c r="A394" s="21"/>
      <c r="B394" s="21"/>
      <c r="C394" s="21"/>
      <c r="D394" s="21"/>
      <c r="E394" s="21"/>
      <c r="F394" s="21"/>
      <c r="G394" s="103"/>
      <c r="H394" s="21"/>
      <c r="I394" s="21"/>
      <c r="J394" s="21"/>
      <c r="K394" s="133"/>
      <c r="L394" s="133"/>
      <c r="M394" s="133"/>
    </row>
    <row r="395" spans="1:13">
      <c r="A395" s="21"/>
      <c r="B395" s="21"/>
      <c r="C395" s="21"/>
      <c r="D395" s="21"/>
      <c r="E395" s="21"/>
      <c r="F395" s="21"/>
      <c r="G395" s="103"/>
      <c r="H395" s="21"/>
      <c r="I395" s="21"/>
      <c r="J395" s="21"/>
      <c r="K395" s="133"/>
      <c r="L395" s="133"/>
      <c r="M395" s="133"/>
    </row>
    <row r="396" spans="1:13">
      <c r="A396" s="21"/>
      <c r="B396" s="21"/>
      <c r="C396" s="21"/>
      <c r="D396" s="21"/>
      <c r="E396" s="21"/>
      <c r="F396" s="21"/>
      <c r="G396" s="103"/>
      <c r="H396" s="21"/>
      <c r="I396" s="21"/>
      <c r="J396" s="21"/>
      <c r="K396" s="133"/>
      <c r="L396" s="133"/>
      <c r="M396" s="133"/>
    </row>
    <row r="397" spans="1:13">
      <c r="A397" s="21"/>
      <c r="B397" s="21"/>
      <c r="C397" s="21"/>
      <c r="D397" s="21"/>
      <c r="E397" s="21"/>
      <c r="F397" s="21"/>
      <c r="G397" s="103"/>
      <c r="H397" s="21"/>
      <c r="I397" s="21"/>
      <c r="J397" s="21"/>
      <c r="K397" s="133"/>
      <c r="L397" s="133"/>
      <c r="M397" s="133"/>
    </row>
  </sheetData>
  <sheetProtection password="8B4C" sheet="1" objects="1" scenarios="1" formatColumns="0" formatRows="0"/>
  <mergeCells count="47">
    <mergeCell ref="A1:J2"/>
    <mergeCell ref="G29:G30"/>
    <mergeCell ref="H29:H30"/>
    <mergeCell ref="A31:H31"/>
    <mergeCell ref="A32:H32"/>
    <mergeCell ref="B4:F4"/>
    <mergeCell ref="A5:A6"/>
    <mergeCell ref="B5:F6"/>
    <mergeCell ref="G5:G6"/>
    <mergeCell ref="A17:A18"/>
    <mergeCell ref="A29:A30"/>
    <mergeCell ref="B29:F30"/>
    <mergeCell ref="H5:H6"/>
    <mergeCell ref="B17:F18"/>
    <mergeCell ref="G17:G18"/>
    <mergeCell ref="H7:H8"/>
    <mergeCell ref="A19:H19"/>
    <mergeCell ref="B24:F24"/>
    <mergeCell ref="A25:A26"/>
    <mergeCell ref="B25:F26"/>
    <mergeCell ref="G25:G26"/>
    <mergeCell ref="H25:H26"/>
    <mergeCell ref="K5:M8"/>
    <mergeCell ref="A9:H9"/>
    <mergeCell ref="B14:F14"/>
    <mergeCell ref="A15:A16"/>
    <mergeCell ref="B15:F16"/>
    <mergeCell ref="G15:G16"/>
    <mergeCell ref="H15:H16"/>
    <mergeCell ref="K15:M18"/>
    <mergeCell ref="I16:I17"/>
    <mergeCell ref="J16:J17"/>
    <mergeCell ref="I6:I7"/>
    <mergeCell ref="H17:H18"/>
    <mergeCell ref="J6:J7"/>
    <mergeCell ref="A7:A8"/>
    <mergeCell ref="B7:F8"/>
    <mergeCell ref="G7:G8"/>
    <mergeCell ref="K25:M30"/>
    <mergeCell ref="I26:I27"/>
    <mergeCell ref="J26:J27"/>
    <mergeCell ref="A27:A28"/>
    <mergeCell ref="B27:F28"/>
    <mergeCell ref="G27:G28"/>
    <mergeCell ref="H27:H28"/>
    <mergeCell ref="I28:I29"/>
    <mergeCell ref="J28:J29"/>
  </mergeCells>
  <phoneticPr fontId="2" type="noConversion"/>
  <conditionalFormatting sqref="K25">
    <cfRule type="notContainsBlanks" dxfId="55" priority="45" stopIfTrue="1">
      <formula>LEN(TRIM(K25))&gt;0</formula>
    </cfRule>
  </conditionalFormatting>
  <conditionalFormatting sqref="K25">
    <cfRule type="notContainsBlanks" dxfId="54" priority="44" stopIfTrue="1">
      <formula>LEN(TRIM(K25))&gt;0</formula>
    </cfRule>
  </conditionalFormatting>
  <conditionalFormatting sqref="K25">
    <cfRule type="notContainsBlanks" dxfId="53" priority="43" stopIfTrue="1">
      <formula>LEN(TRIM(K25))&gt;0</formula>
    </cfRule>
  </conditionalFormatting>
  <conditionalFormatting sqref="K25">
    <cfRule type="notContainsBlanks" dxfId="52" priority="42" stopIfTrue="1">
      <formula>LEN(TRIM(K25))&gt;0</formula>
    </cfRule>
  </conditionalFormatting>
  <conditionalFormatting sqref="K25">
    <cfRule type="notContainsBlanks" dxfId="51" priority="41" stopIfTrue="1">
      <formula>LEN(TRIM(K25))&gt;0</formula>
    </cfRule>
  </conditionalFormatting>
  <conditionalFormatting sqref="K25">
    <cfRule type="notContainsBlanks" dxfId="50" priority="40" stopIfTrue="1">
      <formula>LEN(TRIM(K25))&gt;0</formula>
    </cfRule>
  </conditionalFormatting>
  <conditionalFormatting sqref="K25">
    <cfRule type="notContainsBlanks" dxfId="49" priority="39" stopIfTrue="1">
      <formula>LEN(TRIM(K25))&gt;0</formula>
    </cfRule>
  </conditionalFormatting>
  <conditionalFormatting sqref="K25">
    <cfRule type="notContainsBlanks" dxfId="48" priority="38" stopIfTrue="1">
      <formula>LEN(TRIM(K25))&gt;0</formula>
    </cfRule>
  </conditionalFormatting>
  <conditionalFormatting sqref="K25">
    <cfRule type="notContainsBlanks" dxfId="47" priority="37" stopIfTrue="1">
      <formula>LEN(TRIM(K25))&gt;0</formula>
    </cfRule>
  </conditionalFormatting>
  <conditionalFormatting sqref="K25">
    <cfRule type="notContainsBlanks" dxfId="46" priority="36" stopIfTrue="1">
      <formula>LEN(TRIM(K25))&gt;0</formula>
    </cfRule>
  </conditionalFormatting>
  <conditionalFormatting sqref="K25">
    <cfRule type="notContainsBlanks" dxfId="45" priority="35" stopIfTrue="1">
      <formula>LEN(TRIM(K25))&gt;0</formula>
    </cfRule>
  </conditionalFormatting>
  <conditionalFormatting sqref="K25">
    <cfRule type="notContainsBlanks" dxfId="44" priority="34" stopIfTrue="1">
      <formula>LEN(TRIM(K25))&gt;0</formula>
    </cfRule>
  </conditionalFormatting>
  <conditionalFormatting sqref="K25">
    <cfRule type="notContainsBlanks" dxfId="43" priority="33" stopIfTrue="1">
      <formula>LEN(TRIM(K25))&gt;0</formula>
    </cfRule>
  </conditionalFormatting>
  <conditionalFormatting sqref="K25">
    <cfRule type="notContainsBlanks" dxfId="42" priority="32" stopIfTrue="1">
      <formula>LEN(TRIM(K25))&gt;0</formula>
    </cfRule>
  </conditionalFormatting>
  <conditionalFormatting sqref="K25">
    <cfRule type="notContainsBlanks" dxfId="41" priority="31" stopIfTrue="1">
      <formula>LEN(TRIM(K25))&gt;0</formula>
    </cfRule>
  </conditionalFormatting>
  <conditionalFormatting sqref="K15">
    <cfRule type="notContainsBlanks" dxfId="40" priority="30" stopIfTrue="1">
      <formula>LEN(TRIM(K15))&gt;0</formula>
    </cfRule>
  </conditionalFormatting>
  <conditionalFormatting sqref="K15">
    <cfRule type="notContainsBlanks" dxfId="39" priority="29" stopIfTrue="1">
      <formula>LEN(TRIM(K15))&gt;0</formula>
    </cfRule>
  </conditionalFormatting>
  <conditionalFormatting sqref="K15">
    <cfRule type="notContainsBlanks" dxfId="38" priority="28" stopIfTrue="1">
      <formula>LEN(TRIM(K15))&gt;0</formula>
    </cfRule>
  </conditionalFormatting>
  <conditionalFormatting sqref="K15">
    <cfRule type="notContainsBlanks" dxfId="37" priority="27" stopIfTrue="1">
      <formula>LEN(TRIM(K15))&gt;0</formula>
    </cfRule>
  </conditionalFormatting>
  <conditionalFormatting sqref="K15">
    <cfRule type="notContainsBlanks" dxfId="36" priority="26" stopIfTrue="1">
      <formula>LEN(TRIM(K15))&gt;0</formula>
    </cfRule>
  </conditionalFormatting>
  <conditionalFormatting sqref="K15">
    <cfRule type="notContainsBlanks" dxfId="35" priority="25" stopIfTrue="1">
      <formula>LEN(TRIM(K15))&gt;0</formula>
    </cfRule>
  </conditionalFormatting>
  <conditionalFormatting sqref="K15">
    <cfRule type="notContainsBlanks" dxfId="34" priority="24" stopIfTrue="1">
      <formula>LEN(TRIM(K15))&gt;0</formula>
    </cfRule>
  </conditionalFormatting>
  <conditionalFormatting sqref="K15">
    <cfRule type="notContainsBlanks" dxfId="33" priority="23" stopIfTrue="1">
      <formula>LEN(TRIM(K15))&gt;0</formula>
    </cfRule>
  </conditionalFormatting>
  <conditionalFormatting sqref="K15">
    <cfRule type="notContainsBlanks" dxfId="32" priority="22" stopIfTrue="1">
      <formula>LEN(TRIM(K15))&gt;0</formula>
    </cfRule>
  </conditionalFormatting>
  <conditionalFormatting sqref="K15">
    <cfRule type="notContainsBlanks" dxfId="31" priority="21" stopIfTrue="1">
      <formula>LEN(TRIM(K15))&gt;0</formula>
    </cfRule>
  </conditionalFormatting>
  <conditionalFormatting sqref="K15">
    <cfRule type="notContainsBlanks" dxfId="30" priority="20" stopIfTrue="1">
      <formula>LEN(TRIM(K15))&gt;0</formula>
    </cfRule>
  </conditionalFormatting>
  <conditionalFormatting sqref="K15">
    <cfRule type="notContainsBlanks" dxfId="29" priority="19" stopIfTrue="1">
      <formula>LEN(TRIM(K15))&gt;0</formula>
    </cfRule>
  </conditionalFormatting>
  <conditionalFormatting sqref="K15">
    <cfRule type="notContainsBlanks" dxfId="28" priority="18" stopIfTrue="1">
      <formula>LEN(TRIM(K15))&gt;0</formula>
    </cfRule>
  </conditionalFormatting>
  <conditionalFormatting sqref="K15">
    <cfRule type="notContainsBlanks" dxfId="27" priority="17" stopIfTrue="1">
      <formula>LEN(TRIM(K15))&gt;0</formula>
    </cfRule>
  </conditionalFormatting>
  <conditionalFormatting sqref="K15">
    <cfRule type="notContainsBlanks" dxfId="26" priority="16" stopIfTrue="1">
      <formula>LEN(TRIM(K15))&gt;0</formula>
    </cfRule>
  </conditionalFormatting>
  <conditionalFormatting sqref="K5">
    <cfRule type="notContainsBlanks" dxfId="25" priority="15" stopIfTrue="1">
      <formula>LEN(TRIM(K5))&gt;0</formula>
    </cfRule>
  </conditionalFormatting>
  <conditionalFormatting sqref="K5">
    <cfRule type="notContainsBlanks" dxfId="24" priority="14" stopIfTrue="1">
      <formula>LEN(TRIM(K5))&gt;0</formula>
    </cfRule>
  </conditionalFormatting>
  <conditionalFormatting sqref="K5">
    <cfRule type="notContainsBlanks" dxfId="23" priority="13" stopIfTrue="1">
      <formula>LEN(TRIM(K5))&gt;0</formula>
    </cfRule>
  </conditionalFormatting>
  <conditionalFormatting sqref="K5">
    <cfRule type="notContainsBlanks" dxfId="22" priority="12" stopIfTrue="1">
      <formula>LEN(TRIM(K5))&gt;0</formula>
    </cfRule>
  </conditionalFormatting>
  <conditionalFormatting sqref="K5">
    <cfRule type="notContainsBlanks" dxfId="21" priority="11" stopIfTrue="1">
      <formula>LEN(TRIM(K5))&gt;0</formula>
    </cfRule>
  </conditionalFormatting>
  <conditionalFormatting sqref="K5">
    <cfRule type="notContainsBlanks" dxfId="20" priority="10" stopIfTrue="1">
      <formula>LEN(TRIM(K5))&gt;0</formula>
    </cfRule>
  </conditionalFormatting>
  <conditionalFormatting sqref="K5">
    <cfRule type="notContainsBlanks" dxfId="19" priority="9" stopIfTrue="1">
      <formula>LEN(TRIM(K5))&gt;0</formula>
    </cfRule>
  </conditionalFormatting>
  <conditionalFormatting sqref="K5">
    <cfRule type="notContainsBlanks" dxfId="18" priority="8" stopIfTrue="1">
      <formula>LEN(TRIM(K5))&gt;0</formula>
    </cfRule>
  </conditionalFormatting>
  <conditionalFormatting sqref="K5">
    <cfRule type="notContainsBlanks" dxfId="17" priority="7" stopIfTrue="1">
      <formula>LEN(TRIM(K5))&gt;0</formula>
    </cfRule>
  </conditionalFormatting>
  <conditionalFormatting sqref="K5">
    <cfRule type="notContainsBlanks" dxfId="16" priority="6" stopIfTrue="1">
      <formula>LEN(TRIM(K5))&gt;0</formula>
    </cfRule>
  </conditionalFormatting>
  <conditionalFormatting sqref="K5">
    <cfRule type="notContainsBlanks" dxfId="15" priority="5" stopIfTrue="1">
      <formula>LEN(TRIM(K5))&gt;0</formula>
    </cfRule>
  </conditionalFormatting>
  <conditionalFormatting sqref="K5">
    <cfRule type="notContainsBlanks" dxfId="14" priority="4" stopIfTrue="1">
      <formula>LEN(TRIM(K5))&gt;0</formula>
    </cfRule>
  </conditionalFormatting>
  <conditionalFormatting sqref="K5">
    <cfRule type="notContainsBlanks" dxfId="13" priority="3" stopIfTrue="1">
      <formula>LEN(TRIM(K5))&gt;0</formula>
    </cfRule>
  </conditionalFormatting>
  <conditionalFormatting sqref="K5">
    <cfRule type="notContainsBlanks" dxfId="12" priority="2" stopIfTrue="1">
      <formula>LEN(TRIM(K5))&gt;0</formula>
    </cfRule>
  </conditionalFormatting>
  <conditionalFormatting sqref="K5">
    <cfRule type="notContainsBlanks" dxfId="11" priority="1" stopIfTrue="1">
      <formula>LEN(TRIM(K5))&gt;0</formula>
    </cfRule>
  </conditionalFormatting>
  <dataValidations count="4">
    <dataValidation type="list" allowBlank="1" showInputMessage="1" showErrorMessage="1" sqref="H33 H10 H20">
      <formula1>"' ,x"</formula1>
    </dataValidation>
    <dataValidation allowBlank="1" showInputMessage="1" showErrorMessage="1" prompt="parz.: punteggi parziali" sqref="G24 G4 G14"/>
    <dataValidation type="list" allowBlank="1" showInputMessage="1" showErrorMessage="1" error="INSERIRE UNA x MINUSC O LASCIARE VUOTO IL CAMPO" sqref="H15:H18 H5:H8 H25:H30">
      <formula1>"' ,x"</formula1>
    </dataValidation>
    <dataValidation type="list" allowBlank="1" showInputMessage="1" showErrorMessage="1" sqref="I26:I29 I6:I7 I16:I17">
      <formula1>"M,B"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Header>&amp;C&amp;"Trebuchet MS,Grassetto Corsivo"&amp;11SCHEDA VALUTAZIONE NC/SC: &amp;A</oddHeader>
    <oddFooter>&amp;CPagina &amp;P di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Foglio6">
    <tabColor theme="1"/>
  </sheetPr>
  <dimension ref="A1:XFD551"/>
  <sheetViews>
    <sheetView topLeftCell="A16" workbookViewId="0">
      <selection activeCell="G47" sqref="G47"/>
    </sheetView>
  </sheetViews>
  <sheetFormatPr defaultRowHeight="12.75"/>
  <cols>
    <col min="1" max="1" width="33.125" style="152" bestFit="1" customWidth="1"/>
    <col min="2" max="2" width="19" style="152" customWidth="1"/>
    <col min="3" max="3" width="33.5" style="152" bestFit="1" customWidth="1"/>
    <col min="4" max="4" width="6.5" style="152" bestFit="1" customWidth="1"/>
    <col min="5" max="5" width="45.625" style="152" bestFit="1" customWidth="1"/>
    <col min="6" max="6" width="6.5" style="152" bestFit="1" customWidth="1"/>
    <col min="7" max="7" width="9" style="133"/>
    <col min="8" max="8" width="8.375" style="133" customWidth="1"/>
    <col min="9" max="9" width="35.875" style="133" bestFit="1" customWidth="1"/>
    <col min="10" max="11" width="9" style="133"/>
    <col min="12" max="16383" width="0" style="152" hidden="1" customWidth="1"/>
    <col min="16384" max="16384" width="9" style="133"/>
  </cols>
  <sheetData>
    <row r="1" spans="1:11 16384:16384" ht="18" customHeight="1">
      <c r="A1" s="162" t="s">
        <v>393</v>
      </c>
      <c r="B1" s="133"/>
      <c r="C1" s="133"/>
      <c r="D1" s="133"/>
      <c r="E1" s="133"/>
      <c r="F1" s="133"/>
    </row>
    <row r="2" spans="1:11 16384:16384" ht="18" customHeight="1">
      <c r="A2" s="163"/>
      <c r="B2" s="133"/>
      <c r="C2" s="133"/>
      <c r="D2" s="133"/>
      <c r="E2" s="133"/>
      <c r="F2" s="133"/>
    </row>
    <row r="3" spans="1:11 16384:16384" ht="18" customHeight="1">
      <c r="A3" s="164" t="s">
        <v>241</v>
      </c>
      <c r="B3" s="133"/>
      <c r="C3" s="164" t="s">
        <v>242</v>
      </c>
      <c r="D3" s="133"/>
      <c r="E3" s="165" t="s">
        <v>282</v>
      </c>
      <c r="F3" s="133"/>
    </row>
    <row r="4" spans="1:11 16384:16384" s="168" customFormat="1" ht="18" customHeight="1">
      <c r="A4" s="166"/>
      <c r="B4" s="133"/>
      <c r="C4" s="133"/>
      <c r="D4" s="133"/>
      <c r="E4" s="133"/>
      <c r="F4" s="133"/>
      <c r="G4" s="167" t="s">
        <v>59</v>
      </c>
      <c r="H4" s="133"/>
      <c r="I4" s="133"/>
      <c r="J4" s="133"/>
      <c r="K4" s="133"/>
      <c r="XFD4" s="133"/>
    </row>
    <row r="5" spans="1:11 16384:16384" ht="18" customHeight="1">
      <c r="A5" s="169" t="s">
        <v>35</v>
      </c>
      <c r="B5" s="170">
        <f>FUNCTIONALITY!O121</f>
        <v>0</v>
      </c>
      <c r="C5" s="171" t="s">
        <v>36</v>
      </c>
      <c r="D5" s="172">
        <f>ARTIFICIALITY!O136</f>
        <v>0</v>
      </c>
      <c r="E5" s="270" t="s">
        <v>298</v>
      </c>
      <c r="F5" s="173">
        <f>'CHANNEL ADJUSTMENTS'!O37</f>
        <v>0</v>
      </c>
      <c r="G5" s="133">
        <f>SUM(B5,D5,F5)</f>
        <v>0</v>
      </c>
    </row>
    <row r="6" spans="1:11 16384:16384" ht="18" customHeight="1">
      <c r="A6" s="174" t="s">
        <v>43</v>
      </c>
      <c r="B6" s="175">
        <f>(B5+FUNCTIONALITY!S121)</f>
        <v>0</v>
      </c>
      <c r="C6" s="176" t="s">
        <v>45</v>
      </c>
      <c r="D6" s="177">
        <f>(D5+ARTIFICIALITY!S136)</f>
        <v>0</v>
      </c>
      <c r="E6" s="271" t="s">
        <v>299</v>
      </c>
      <c r="F6" s="178">
        <f>(F5+'CHANNEL ADJUSTMENTS'!S37)</f>
        <v>0</v>
      </c>
      <c r="G6" s="133">
        <f t="shared" ref="G6:G20" si="0">SUM(B6,D6,F6)</f>
        <v>0</v>
      </c>
    </row>
    <row r="7" spans="1:11 16384:16384" ht="18" customHeight="1">
      <c r="A7" s="174" t="s">
        <v>44</v>
      </c>
      <c r="B7" s="175">
        <f>(B5+ FUNCTIONALITY!R121)</f>
        <v>0</v>
      </c>
      <c r="C7" s="176" t="s">
        <v>46</v>
      </c>
      <c r="D7" s="177">
        <f>(D5+ ARTIFICIALITY!R136)</f>
        <v>0</v>
      </c>
      <c r="E7" s="271" t="s">
        <v>300</v>
      </c>
      <c r="F7" s="178">
        <f xml:space="preserve"> (F5+'CHANNEL ADJUSTMENTS'!R37)</f>
        <v>0</v>
      </c>
      <c r="G7" s="133">
        <f t="shared" si="0"/>
        <v>0</v>
      </c>
    </row>
    <row r="8" spans="1:11 16384:16384" ht="18" customHeight="1">
      <c r="A8" s="179" t="s">
        <v>72</v>
      </c>
      <c r="B8" s="170">
        <f>FUNCTIONALITY!Q121</f>
        <v>42</v>
      </c>
      <c r="C8" s="180" t="s">
        <v>73</v>
      </c>
      <c r="D8" s="172">
        <f>ARTIFICIALITY!Q136</f>
        <v>63</v>
      </c>
      <c r="E8" s="270" t="s">
        <v>301</v>
      </c>
      <c r="F8" s="173">
        <f>'CHANNEL ADJUSTMENTS'!Q37</f>
        <v>14</v>
      </c>
      <c r="G8" s="133">
        <f t="shared" si="0"/>
        <v>119</v>
      </c>
    </row>
    <row r="9" spans="1:11 16384:16384" ht="18" customHeight="1">
      <c r="A9" s="181" t="s">
        <v>244</v>
      </c>
      <c r="B9" s="170">
        <f>FUNCTIONALITY!P121</f>
        <v>42</v>
      </c>
      <c r="C9" s="182" t="s">
        <v>243</v>
      </c>
      <c r="D9" s="172">
        <f>ARTIFICIALITY!P136</f>
        <v>63</v>
      </c>
      <c r="E9" s="270" t="s">
        <v>302</v>
      </c>
      <c r="F9" s="173">
        <f>'CHANNEL ADJUSTMENTS'!P37</f>
        <v>14</v>
      </c>
      <c r="G9" s="133">
        <f t="shared" si="0"/>
        <v>119</v>
      </c>
    </row>
    <row r="10" spans="1:11 16384:16384" ht="18" customHeight="1">
      <c r="A10" s="183" t="s">
        <v>57</v>
      </c>
      <c r="B10" s="170">
        <f>B8-B9</f>
        <v>0</v>
      </c>
      <c r="C10" s="171" t="s">
        <v>58</v>
      </c>
      <c r="D10" s="172">
        <f>D8-D9</f>
        <v>0</v>
      </c>
      <c r="E10" s="270" t="s">
        <v>303</v>
      </c>
      <c r="F10" s="173">
        <f>F8-F9</f>
        <v>0</v>
      </c>
      <c r="G10" s="133">
        <f t="shared" si="0"/>
        <v>0</v>
      </c>
    </row>
    <row r="11" spans="1:11 16384:16384" ht="18" customHeight="1">
      <c r="A11" s="133"/>
      <c r="B11" s="133"/>
      <c r="C11" s="133"/>
      <c r="D11" s="133"/>
      <c r="E11" s="266"/>
      <c r="F11" s="133"/>
    </row>
    <row r="12" spans="1:11 16384:16384" ht="18" customHeight="1">
      <c r="A12" s="264" t="s">
        <v>284</v>
      </c>
      <c r="B12" s="184" t="e">
        <f>B5/C28</f>
        <v>#DIV/0!</v>
      </c>
      <c r="C12" s="268" t="s">
        <v>291</v>
      </c>
      <c r="D12" s="185" t="e">
        <f>D5/C28</f>
        <v>#DIV/0!</v>
      </c>
      <c r="E12" s="270" t="s">
        <v>304</v>
      </c>
      <c r="F12" s="186" t="e">
        <f>F5/C28</f>
        <v>#DIV/0!</v>
      </c>
      <c r="G12" s="187" t="e">
        <f t="shared" si="0"/>
        <v>#DIV/0!</v>
      </c>
      <c r="I12" s="188"/>
    </row>
    <row r="13" spans="1:11 16384:16384" ht="18" customHeight="1">
      <c r="A13" s="265" t="s">
        <v>285</v>
      </c>
      <c r="B13" s="189" t="e">
        <f>B6/$C$28</f>
        <v>#DIV/0!</v>
      </c>
      <c r="C13" s="269" t="s">
        <v>292</v>
      </c>
      <c r="D13" s="190" t="e">
        <f>D6/$C$28</f>
        <v>#DIV/0!</v>
      </c>
      <c r="E13" s="271" t="s">
        <v>305</v>
      </c>
      <c r="F13" s="191" t="e">
        <f>F6/$C$28</f>
        <v>#DIV/0!</v>
      </c>
      <c r="G13" s="187" t="e">
        <f t="shared" si="0"/>
        <v>#DIV/0!</v>
      </c>
      <c r="I13" s="188"/>
    </row>
    <row r="14" spans="1:11 16384:16384" ht="18" customHeight="1">
      <c r="A14" s="265" t="s">
        <v>286</v>
      </c>
      <c r="B14" s="189" t="e">
        <f>B7/$C$28</f>
        <v>#DIV/0!</v>
      </c>
      <c r="C14" s="269" t="s">
        <v>293</v>
      </c>
      <c r="D14" s="190" t="e">
        <f>D7/$C$28</f>
        <v>#DIV/0!</v>
      </c>
      <c r="E14" s="271" t="s">
        <v>306</v>
      </c>
      <c r="F14" s="191" t="e">
        <f>F7/$C$28</f>
        <v>#DIV/0!</v>
      </c>
      <c r="G14" s="187" t="e">
        <f t="shared" si="0"/>
        <v>#DIV/0!</v>
      </c>
    </row>
    <row r="15" spans="1:11 16384:16384" ht="18" customHeight="1">
      <c r="A15" s="266"/>
      <c r="B15" s="133"/>
      <c r="C15" s="266"/>
      <c r="D15" s="192"/>
      <c r="E15" s="266"/>
      <c r="F15" s="192"/>
      <c r="G15" s="187"/>
      <c r="I15" s="188"/>
    </row>
    <row r="16" spans="1:11 16384:16384" ht="18" customHeight="1">
      <c r="A16" s="264" t="s">
        <v>287</v>
      </c>
      <c r="B16" s="193" t="e">
        <f>(B10/$C$28)-B12</f>
        <v>#DIV/0!</v>
      </c>
      <c r="C16" s="268" t="s">
        <v>294</v>
      </c>
      <c r="D16" s="185" t="e">
        <f>(D10/$C$28)-D12</f>
        <v>#DIV/0!</v>
      </c>
      <c r="E16" s="270" t="s">
        <v>307</v>
      </c>
      <c r="F16" s="186" t="e">
        <f>(F10/$C$28)-F12</f>
        <v>#DIV/0!</v>
      </c>
      <c r="G16" s="187" t="e">
        <f t="shared" si="0"/>
        <v>#DIV/0!</v>
      </c>
    </row>
    <row r="17" spans="1:7" ht="18" customHeight="1">
      <c r="A17" s="265" t="s">
        <v>288</v>
      </c>
      <c r="B17" s="189" t="e">
        <f>(B10/$C$28)-B13</f>
        <v>#DIV/0!</v>
      </c>
      <c r="C17" s="269" t="s">
        <v>295</v>
      </c>
      <c r="D17" s="190" t="e">
        <f>(D10/$C$28)-D13</f>
        <v>#DIV/0!</v>
      </c>
      <c r="E17" s="271" t="s">
        <v>308</v>
      </c>
      <c r="F17" s="191" t="e">
        <f>(F10/$C$28)-F13</f>
        <v>#DIV/0!</v>
      </c>
      <c r="G17" s="187" t="e">
        <f t="shared" si="0"/>
        <v>#DIV/0!</v>
      </c>
    </row>
    <row r="18" spans="1:7" ht="18" customHeight="1">
      <c r="A18" s="265" t="s">
        <v>289</v>
      </c>
      <c r="B18" s="189" t="e">
        <f>(B10/$C$28)-B14</f>
        <v>#DIV/0!</v>
      </c>
      <c r="C18" s="269" t="s">
        <v>296</v>
      </c>
      <c r="D18" s="190" t="e">
        <f>(D10/$C$28)-D14</f>
        <v>#DIV/0!</v>
      </c>
      <c r="E18" s="271" t="s">
        <v>309</v>
      </c>
      <c r="F18" s="191" t="e">
        <f>(F10/$C$28)-F14</f>
        <v>#DIV/0!</v>
      </c>
      <c r="G18" s="187" t="e">
        <f t="shared" si="0"/>
        <v>#DIV/0!</v>
      </c>
    </row>
    <row r="19" spans="1:7" ht="18" customHeight="1">
      <c r="A19" s="266"/>
      <c r="B19" s="133"/>
      <c r="C19" s="266"/>
      <c r="D19" s="133"/>
      <c r="E19" s="266"/>
      <c r="F19" s="133"/>
      <c r="G19" s="187"/>
    </row>
    <row r="20" spans="1:7" ht="18" customHeight="1">
      <c r="A20" s="267" t="s">
        <v>290</v>
      </c>
      <c r="B20" s="194" t="e">
        <f>B10/$C$28</f>
        <v>#DIV/0!</v>
      </c>
      <c r="C20" s="268" t="s">
        <v>297</v>
      </c>
      <c r="D20" s="195" t="e">
        <f>D10/$C$28</f>
        <v>#DIV/0!</v>
      </c>
      <c r="E20" s="270" t="s">
        <v>310</v>
      </c>
      <c r="F20" s="196" t="e">
        <f>F10/$C$28</f>
        <v>#DIV/0!</v>
      </c>
      <c r="G20" s="187" t="e">
        <f t="shared" si="0"/>
        <v>#DIV/0!</v>
      </c>
    </row>
    <row r="21" spans="1:7" ht="18" customHeight="1">
      <c r="A21" s="133"/>
      <c r="B21" s="133"/>
      <c r="C21" s="133"/>
      <c r="D21" s="133"/>
      <c r="E21" s="133"/>
      <c r="F21" s="133"/>
    </row>
    <row r="22" spans="1:7" ht="18" customHeight="1" thickBot="1">
      <c r="A22" s="133"/>
      <c r="B22" s="133"/>
      <c r="C22" s="133"/>
      <c r="D22" s="133"/>
      <c r="E22" s="133"/>
      <c r="F22" s="133"/>
    </row>
    <row r="23" spans="1:7" ht="18" customHeight="1" thickBot="1">
      <c r="A23" s="272" t="s">
        <v>311</v>
      </c>
      <c r="B23" s="273"/>
      <c r="C23" s="197">
        <f>B5+D5+F5</f>
        <v>0</v>
      </c>
      <c r="D23" s="133"/>
      <c r="E23" s="276" t="s">
        <v>317</v>
      </c>
      <c r="F23" s="198" t="e">
        <f>C23/$C$28</f>
        <v>#DIV/0!</v>
      </c>
    </row>
    <row r="24" spans="1:7" ht="18" customHeight="1">
      <c r="A24" s="274" t="s">
        <v>312</v>
      </c>
      <c r="B24" s="275"/>
      <c r="C24" s="199">
        <f>B6+D6+F6</f>
        <v>0</v>
      </c>
      <c r="D24" s="133"/>
      <c r="E24" s="274" t="s">
        <v>318</v>
      </c>
      <c r="F24" s="200" t="e">
        <f>C24/$C$28</f>
        <v>#DIV/0!</v>
      </c>
    </row>
    <row r="25" spans="1:7" ht="18" customHeight="1">
      <c r="A25" s="274" t="s">
        <v>313</v>
      </c>
      <c r="B25" s="275"/>
      <c r="C25" s="199">
        <f>B7+D7+F7</f>
        <v>0</v>
      </c>
      <c r="D25" s="133"/>
      <c r="E25" s="274" t="s">
        <v>319</v>
      </c>
      <c r="F25" s="200" t="e">
        <f>C25/$C$28</f>
        <v>#DIV/0!</v>
      </c>
    </row>
    <row r="26" spans="1:7" ht="18" customHeight="1">
      <c r="A26" s="435" t="s">
        <v>314</v>
      </c>
      <c r="B26" s="435"/>
      <c r="C26" s="201">
        <f>B8+D8+F8</f>
        <v>119</v>
      </c>
      <c r="D26" s="133"/>
      <c r="E26" s="276" t="s">
        <v>283</v>
      </c>
      <c r="F26" s="198" t="e">
        <f>1-F23</f>
        <v>#DIV/0!</v>
      </c>
    </row>
    <row r="27" spans="1:7" ht="18" customHeight="1" thickBot="1">
      <c r="A27" s="275" t="s">
        <v>315</v>
      </c>
      <c r="B27" s="266"/>
      <c r="C27" s="201">
        <f>B9+D9+F9</f>
        <v>119</v>
      </c>
      <c r="D27" s="133"/>
      <c r="E27" s="274" t="s">
        <v>320</v>
      </c>
      <c r="F27" s="200" t="e">
        <f t="shared" ref="F27:F28" si="1">1-F24</f>
        <v>#DIV/0!</v>
      </c>
    </row>
    <row r="28" spans="1:7" ht="18" customHeight="1" thickBot="1">
      <c r="A28" s="436" t="s">
        <v>316</v>
      </c>
      <c r="B28" s="437"/>
      <c r="C28" s="202">
        <f>C26-C27</f>
        <v>0</v>
      </c>
      <c r="D28" s="133"/>
      <c r="E28" s="274" t="s">
        <v>321</v>
      </c>
      <c r="F28" s="200" t="e">
        <f t="shared" si="1"/>
        <v>#DIV/0!</v>
      </c>
    </row>
    <row r="29" spans="1:7" s="133" customFormat="1" ht="18" customHeight="1"/>
    <row r="30" spans="1:7" s="133" customFormat="1" ht="18" customHeight="1"/>
    <row r="31" spans="1:7" s="133" customFormat="1" ht="18" customHeight="1">
      <c r="A31" s="162" t="s">
        <v>392</v>
      </c>
    </row>
    <row r="32" spans="1:7" s="133" customFormat="1"/>
    <row r="33" spans="1:12" s="133" customFormat="1" ht="14.25">
      <c r="A33" s="203" t="s">
        <v>232</v>
      </c>
      <c r="E33" s="203" t="s">
        <v>230</v>
      </c>
      <c r="I33" s="203" t="s">
        <v>231</v>
      </c>
    </row>
    <row r="34" spans="1:12" ht="15">
      <c r="A34" s="204"/>
      <c r="B34" s="133"/>
      <c r="C34" s="133"/>
      <c r="D34" s="133"/>
      <c r="E34" s="133"/>
      <c r="F34" s="205"/>
      <c r="G34" s="206"/>
      <c r="H34" s="206"/>
      <c r="I34" s="206"/>
      <c r="J34" s="206"/>
      <c r="K34" s="140"/>
      <c r="L34" s="207"/>
    </row>
    <row r="35" spans="1:12" ht="18" customHeight="1">
      <c r="A35" s="208" t="s">
        <v>233</v>
      </c>
      <c r="B35" s="208"/>
      <c r="C35" s="133"/>
      <c r="D35" s="133"/>
      <c r="E35" s="206" t="s">
        <v>237</v>
      </c>
      <c r="F35" s="206"/>
      <c r="I35" s="209" t="s">
        <v>240</v>
      </c>
      <c r="J35" s="209"/>
    </row>
    <row r="36" spans="1:12" ht="18" customHeight="1">
      <c r="A36" s="277" t="s">
        <v>322</v>
      </c>
      <c r="B36" s="210"/>
      <c r="C36" s="211" t="e">
        <f>(VLOOKUP("F1",FUNCTIONALITY!N6:T117,2,FALSE)+VLOOKUP("A1",ARTIFICIALITY!N5:T134,2,FALSE)+VLOOKUP("A2",ARTIFICIALITY!N5:T134,2,FALSE)+VLOOKUP("A3",ARTIFICIALITY!N5:T134,2,FALSE)+VLOOKUP("A4",ARTIFICIALITY!N5:T134,2,FALSE)/2+VLOOKUP("A5",ARTIFICIALITY!N5:T134,2,FALSE))/C28</f>
        <v>#DIV/0!</v>
      </c>
      <c r="D36" s="133"/>
      <c r="E36" s="277" t="s">
        <v>343</v>
      </c>
      <c r="F36" s="210"/>
      <c r="G36" s="212" t="e">
        <f>(VLOOKUP("F6",FUNCTIONALITY!N6:T117,2,FALSE)+VLOOKUP("F7",FUNCTIONALITY!N6:T117,2,FALSE)+VLOOKUP("A6",ARTIFICIALITY!N5:T134,2,FALSE)/2+VLOOKUP("CA1",'CHANNEL ADJUSTMENTS'!N4:T28,2,FALSE))/C28</f>
        <v>#DIV/0!</v>
      </c>
      <c r="I36" s="277" t="s">
        <v>371</v>
      </c>
      <c r="J36" s="210"/>
      <c r="K36" s="213" t="e">
        <f>(VLOOKUP("F12",FUNCTIONALITY!N6:T117,2,FALSE)+VLOOKUP("F13",FUNCTIONALITY!N6:T117,2,FALSE)+VLOOKUP("A12",ARTIFICIALITY!N5:T134,2,FALSE))/C28</f>
        <v>#DIV/0!</v>
      </c>
    </row>
    <row r="37" spans="1:12" ht="18" customHeight="1">
      <c r="A37" s="274" t="s">
        <v>323</v>
      </c>
      <c r="B37" s="214"/>
      <c r="C37" s="215" t="e">
        <f>(VLOOKUP("F1",FUNCTIONALITY!N6:T117,7,FALSE)+VLOOKUP("A1",ARTIFICIALITY!N5:T134,7,FALSE)+VLOOKUP("A2",ARTIFICIALITY!N5:T134,7,FALSE)+VLOOKUP("A3",ARTIFICIALITY!N5:T134,7,FALSE)+VLOOKUP("A4",ARTIFICIALITY!N5:T134,7,FALSE)/2+VLOOKUP("A5",ARTIFICIALITY!N5:T134,7,FALSE))/C28</f>
        <v>#DIV/0!</v>
      </c>
      <c r="D37" s="133"/>
      <c r="E37" s="274" t="s">
        <v>344</v>
      </c>
      <c r="F37" s="216"/>
      <c r="G37" s="217" t="e">
        <f>(VLOOKUP("F6",FUNCTIONALITY!N6:T117,7,FALSE)+VLOOKUP("F7",FUNCTIONALITY!N6:T117,7,FALSE)+VLOOKUP("A6",ARTIFICIALITY!N5:T134,7,FALSE)/2+VLOOKUP("CA1",'CHANNEL ADJUSTMENTS'!N4:T28,7,FALSE))/C28</f>
        <v>#DIV/0!</v>
      </c>
      <c r="I37" s="274" t="s">
        <v>372</v>
      </c>
      <c r="J37" s="216"/>
      <c r="K37" s="218" t="e">
        <f>(VLOOKUP("F12",FUNCTIONALITY!N6:T117,7,FALSE)+VLOOKUP("F13",FUNCTIONALITY!N6:T117,7,FALSE)+VLOOKUP("A12",ARTIFICIALITY!N5:T134,7,FALSE))/C28</f>
        <v>#DIV/0!</v>
      </c>
    </row>
    <row r="38" spans="1:12" ht="18" customHeight="1">
      <c r="A38" s="274" t="s">
        <v>324</v>
      </c>
      <c r="B38" s="133"/>
      <c r="C38" s="215" t="e">
        <f>(VLOOKUP("F1",FUNCTIONALITY!N6:T117,6,FALSE)+VLOOKUP("A1",ARTIFICIALITY!N5:T134,6,FALSE)+VLOOKUP("A2",ARTIFICIALITY!N5:T134,6,FALSE)+VLOOKUP("A3",ARTIFICIALITY!N5:T134,6,FALSE)+VLOOKUP("A4",ARTIFICIALITY!N5:T134,6,FALSE)/2+VLOOKUP("A5",ARTIFICIALITY!N5:T134,6,FALSE))/C28</f>
        <v>#DIV/0!</v>
      </c>
      <c r="D38" s="133"/>
      <c r="E38" s="274" t="s">
        <v>345</v>
      </c>
      <c r="F38" s="133"/>
      <c r="G38" s="217" t="e">
        <f>(VLOOKUP("F6",FUNCTIONALITY!N6:T117,6,FALSE)+VLOOKUP("F7",FUNCTIONALITY!N6:T117,6,FALSE)+VLOOKUP("A6",ARTIFICIALITY!N5:T134,6,FALSE)/2+VLOOKUP("CA1",'CHANNEL ADJUSTMENTS'!N4:T28,6,FALSE))/C28</f>
        <v>#DIV/0!</v>
      </c>
      <c r="I38" s="274" t="s">
        <v>373</v>
      </c>
      <c r="K38" s="218" t="e">
        <f>(VLOOKUP("F12",FUNCTIONALITY!N6:T117,6,FALSE)+VLOOKUP("F13",FUNCTIONALITY!N6:T117,6,FALSE)+VLOOKUP("A12",ARTIFICIALITY!N5:T134,6,FALSE))/C28</f>
        <v>#DIV/0!</v>
      </c>
    </row>
    <row r="39" spans="1:12" ht="18" customHeight="1">
      <c r="A39" s="277" t="s">
        <v>60</v>
      </c>
      <c r="B39" s="133"/>
      <c r="C39" s="141">
        <f>(VLOOKUP("F1",FUNCTIONALITY!N6:T117,4,FALSE)+VLOOKUP("A1",ARTIFICIALITY!N5:T134,4,FALSE)+VLOOKUP("A2",ARTIFICIALITY!N5:T134,4,FALSE)+VLOOKUP("A3",ARTIFICIALITY!N5:T134,4,FALSE)+VLOOKUP("A4",ARTIFICIALITY!N5:T134,4,FALSE)/2+VLOOKUP("A5",ARTIFICIALITY!N5:T134,4,FALSE))</f>
        <v>35</v>
      </c>
      <c r="D39" s="133"/>
      <c r="E39" s="277" t="s">
        <v>62</v>
      </c>
      <c r="F39" s="133"/>
      <c r="G39" s="219">
        <f>(VLOOKUP("F6",FUNCTIONALITY!N6:T117,4,FALSE)+VLOOKUP("F7",FUNCTIONALITY!N6:T117,4,FALSE)+VLOOKUP("A6",ARTIFICIALITY!N5:T134,4,FALSE)/2+VLOOKUP("CA1",'CHANNEL ADJUSTMENTS'!N4:T28,4,FALSE))</f>
        <v>16</v>
      </c>
      <c r="I39" s="277" t="s">
        <v>64</v>
      </c>
      <c r="K39" s="219">
        <f>(VLOOKUP("F12",FUNCTIONALITY!N6:T117,4,FALSE)+VLOOKUP("F13",FUNCTIONALITY!N6:T117,4,FALSE)+VLOOKUP("A12",ARTIFICIALITY!N5:T134,4,FALSE))</f>
        <v>13</v>
      </c>
    </row>
    <row r="40" spans="1:12" ht="18" customHeight="1">
      <c r="A40" s="277" t="s">
        <v>325</v>
      </c>
      <c r="B40" s="133"/>
      <c r="C40" s="141">
        <f>(VLOOKUP("F1",FUNCTIONALITY!N6:T117,3,FALSE)+VLOOKUP("A1",ARTIFICIALITY!N5:T134,3,FALSE)+VLOOKUP("A2",ARTIFICIALITY!N5:T134,3,FALSE)+VLOOKUP("A3",ARTIFICIALITY!N5:T134,3,FALSE)+VLOOKUP("A4",ARTIFICIALITY!N5:T134,3,FALSE)/2+VLOOKUP("A5",ARTIFICIALITY!N5:T134,3,FALSE))</f>
        <v>35</v>
      </c>
      <c r="D40" s="133"/>
      <c r="E40" s="277" t="s">
        <v>346</v>
      </c>
      <c r="F40" s="133"/>
      <c r="G40" s="219">
        <f>(VLOOKUP("F6",FUNCTIONALITY!N6:T117,3,FALSE)+VLOOKUP("F7",FUNCTIONALITY!N6:T117,3,FALSE)+VLOOKUP("A6",ARTIFICIALITY!N5:T134,3,FALSE)/2+VLOOKUP("CA1",'CHANNEL ADJUSTMENTS'!N4:T28,3,FALSE))</f>
        <v>16</v>
      </c>
      <c r="I40" s="277" t="s">
        <v>374</v>
      </c>
      <c r="K40" s="219">
        <f>(VLOOKUP("F12",FUNCTIONALITY!N6:T117,3,FALSE)+VLOOKUP("F13",FUNCTIONALITY!N6:T117,3,FALSE)+VLOOKUP("A12",ARTIFICIALITY!N5:T134,3,FALSE))</f>
        <v>13</v>
      </c>
    </row>
    <row r="41" spans="1:12" ht="18" customHeight="1">
      <c r="A41" s="277" t="s">
        <v>61</v>
      </c>
      <c r="B41" s="133"/>
      <c r="C41" s="141">
        <f>C39-C40</f>
        <v>0</v>
      </c>
      <c r="D41" s="133"/>
      <c r="E41" s="277" t="s">
        <v>63</v>
      </c>
      <c r="F41" s="133"/>
      <c r="G41" s="219">
        <f>G39-G40</f>
        <v>0</v>
      </c>
      <c r="I41" s="277" t="s">
        <v>65</v>
      </c>
      <c r="K41" s="219">
        <f>K39-K40</f>
        <v>0</v>
      </c>
    </row>
    <row r="42" spans="1:12" ht="18" customHeight="1">
      <c r="A42" s="277" t="s">
        <v>326</v>
      </c>
      <c r="B42" s="210"/>
      <c r="C42" s="211" t="e">
        <f>C41/$C$28-C36</f>
        <v>#DIV/0!</v>
      </c>
      <c r="D42" s="133"/>
      <c r="E42" s="277" t="s">
        <v>347</v>
      </c>
      <c r="F42" s="210"/>
      <c r="G42" s="212" t="e">
        <f>G41/$C$28-G36</f>
        <v>#DIV/0!</v>
      </c>
      <c r="I42" s="283" t="s">
        <v>375</v>
      </c>
      <c r="J42" s="210"/>
      <c r="K42" s="213" t="e">
        <f>K41/$C$28-K36</f>
        <v>#DIV/0!</v>
      </c>
    </row>
    <row r="43" spans="1:12" ht="18" customHeight="1">
      <c r="A43" s="274" t="s">
        <v>327</v>
      </c>
      <c r="B43" s="141"/>
      <c r="C43" s="215" t="e">
        <f>C41/$C$28-C37</f>
        <v>#DIV/0!</v>
      </c>
      <c r="D43" s="133"/>
      <c r="E43" s="274" t="s">
        <v>348</v>
      </c>
      <c r="F43" s="219"/>
      <c r="G43" s="217" t="e">
        <f>G41/$C$28-G37</f>
        <v>#DIV/0!</v>
      </c>
      <c r="I43" s="274" t="s">
        <v>376</v>
      </c>
      <c r="J43" s="219"/>
      <c r="K43" s="218" t="e">
        <f>K41/$C$28-K37</f>
        <v>#DIV/0!</v>
      </c>
    </row>
    <row r="44" spans="1:12" ht="18" customHeight="1">
      <c r="A44" s="274" t="s">
        <v>328</v>
      </c>
      <c r="B44" s="210"/>
      <c r="C44" s="215" t="e">
        <f>C41/$C$28-C38</f>
        <v>#DIV/0!</v>
      </c>
      <c r="D44" s="133"/>
      <c r="E44" s="274" t="s">
        <v>349</v>
      </c>
      <c r="F44" s="210"/>
      <c r="G44" s="217" t="e">
        <f>G41/$C$28-G38</f>
        <v>#DIV/0!</v>
      </c>
      <c r="I44" s="274" t="s">
        <v>377</v>
      </c>
      <c r="J44" s="220"/>
      <c r="K44" s="218" t="e">
        <f>K41/$C$28-K38</f>
        <v>#DIV/0!</v>
      </c>
    </row>
    <row r="45" spans="1:12" ht="18" customHeight="1" thickBot="1">
      <c r="A45" s="278"/>
      <c r="B45" s="221"/>
      <c r="C45" s="221"/>
      <c r="D45" s="133"/>
      <c r="E45" s="278"/>
      <c r="F45" s="221"/>
      <c r="G45" s="221"/>
      <c r="I45" s="284"/>
      <c r="J45" s="222"/>
      <c r="K45" s="222"/>
    </row>
    <row r="46" spans="1:12" ht="18" customHeight="1">
      <c r="A46" s="279" t="s">
        <v>234</v>
      </c>
      <c r="B46" s="208"/>
      <c r="C46" s="133"/>
      <c r="D46" s="133"/>
      <c r="E46" s="281" t="s">
        <v>238</v>
      </c>
      <c r="F46" s="206"/>
      <c r="I46" s="277" t="s">
        <v>378</v>
      </c>
      <c r="J46" s="223"/>
      <c r="K46" s="224" t="e">
        <f>K41/$C$28</f>
        <v>#DIV/0!</v>
      </c>
    </row>
    <row r="47" spans="1:12" ht="18" customHeight="1">
      <c r="A47" s="277" t="s">
        <v>329</v>
      </c>
      <c r="B47" s="210"/>
      <c r="C47" s="211" t="e">
        <f>(VLOOKUP("F3",FUNCTIONALITY!N6:T117,2,FALSE)+VLOOKUP("A6",ARTIFICIALITY!N5:T134,2,FALSE)/2)/C28</f>
        <v>#DIV/0!</v>
      </c>
      <c r="D47" s="133"/>
      <c r="E47" s="277" t="s">
        <v>350</v>
      </c>
      <c r="F47" s="210"/>
      <c r="G47" s="212" t="e">
        <f>(VLOOKUP("F9",FUNCTIONALITY!N6:T117,2,FALSE)+VLOOKUP("A4",ARTIFICIALITY!N5:T134,2,FALSE)/2+VLOOKUP("A9",ARTIFICIALITY!N5:T134,2,FALSE)/2+VLOOKUP("A10",ARTIFICIALITY!N5:T134,2,FALSE)/2+VLOOKUP("CA2",'CHANNEL ADJUSTMENTS'!N4:T28,2,FALSE)+VLOOKUP("CA3",'CHANNEL ADJUSTMENTS'!N4:T28,2,FALSE))/C28</f>
        <v>#DIV/0!</v>
      </c>
    </row>
    <row r="48" spans="1:12" ht="18" customHeight="1">
      <c r="A48" s="274" t="s">
        <v>330</v>
      </c>
      <c r="B48" s="214"/>
      <c r="C48" s="215" t="e">
        <f>(VLOOKUP("F3",FUNCTIONALITY!N6:T117,7,FALSE)+VLOOKUP("A6",ARTIFICIALITY!N5:T134,7,FALSE)/2)/C28</f>
        <v>#DIV/0!</v>
      </c>
      <c r="D48" s="133"/>
      <c r="E48" s="274" t="s">
        <v>351</v>
      </c>
      <c r="F48" s="216"/>
      <c r="G48" s="217" t="e">
        <f>(VLOOKUP("F9",FUNCTIONALITY!N6:T117,7,FALSE)+VLOOKUP("A4",ARTIFICIALITY!N5:T134,7,FALSE)/2+VLOOKUP("A9",ARTIFICIALITY!N5:T134,7,FALSE)/2+VLOOKUP("A10",ARTIFICIALITY!N5:T134,7,FALSE)/2+VLOOKUP("CA2",'CHANNEL ADJUSTMENTS'!N4:T28,7,FALSE)+VLOOKUP("CA3",'CHANNEL ADJUSTMENTS'!N4:T28,7,FALSE))/C28</f>
        <v>#DIV/0!</v>
      </c>
    </row>
    <row r="49" spans="1:10" ht="18" customHeight="1">
      <c r="A49" s="274" t="s">
        <v>331</v>
      </c>
      <c r="B49" s="133"/>
      <c r="C49" s="215" t="e">
        <f>(VLOOKUP("F3",FUNCTIONALITY!N6:T117,6,FALSE)+VLOOKUP("A6",ARTIFICIALITY!N5:T134,6,FALSE)/2)/C28</f>
        <v>#DIV/0!</v>
      </c>
      <c r="D49" s="133"/>
      <c r="E49" s="274" t="s">
        <v>352</v>
      </c>
      <c r="F49" s="133"/>
      <c r="G49" s="217" t="e">
        <f>(VLOOKUP("F9",FUNCTIONALITY!N6:T117,6,FALSE)+VLOOKUP("A4",ARTIFICIALITY!N5:T134,6,FALSE)/2+VLOOKUP("A9",ARTIFICIALITY!N5:T134,6,FALSE)/2+VLOOKUP("A10",ARTIFICIALITY!N5:T134,6,FALSE)/2+VLOOKUP("CA2",'CHANNEL ADJUSTMENTS'!N4:T28,6,FALSE)+VLOOKUP("CA3",'CHANNEL ADJUSTMENTS'!N4:T28,6,FALSE))/C28</f>
        <v>#DIV/0!</v>
      </c>
    </row>
    <row r="50" spans="1:10" ht="18" customHeight="1">
      <c r="A50" s="277" t="s">
        <v>66</v>
      </c>
      <c r="B50" s="133"/>
      <c r="C50" s="141">
        <f>(VLOOKUP("F3",FUNCTIONALITY!N6:T117,4,FALSE)+VLOOKUP("A6",ARTIFICIALITY!N5:T134,4,FALSE)/2)</f>
        <v>8</v>
      </c>
      <c r="D50" s="133"/>
      <c r="E50" s="277" t="s">
        <v>68</v>
      </c>
      <c r="F50" s="133"/>
      <c r="G50" s="219">
        <f>(VLOOKUP("F9",FUNCTIONALITY!N6:T117,4,FALSE)+VLOOKUP("A4",ARTIFICIALITY!N5:T134,4,FALSE)/2+VLOOKUP("A9",ARTIFICIALITY!N5:T134,4,FALSE)/2+VLOOKUP("A10",ARTIFICIALITY!N5:T134,4,FALSE)/2+VLOOKUP("CA2",'CHANNEL ADJUSTMENTS'!N4:T28,4,FALSE)+VLOOKUP("CA3",'CHANNEL ADJUSTMENTS'!N4:T28,4,FALSE))</f>
        <v>26</v>
      </c>
      <c r="I50" s="140"/>
      <c r="J50" s="187"/>
    </row>
    <row r="51" spans="1:10" ht="18" customHeight="1">
      <c r="A51" s="277" t="s">
        <v>332</v>
      </c>
      <c r="B51" s="133"/>
      <c r="C51" s="141">
        <f>((VLOOKUP("F3",FUNCTIONALITY!N6:T117,3,FALSE)+VLOOKUP("A6",ARTIFICIALITY!N5:T134,3,FALSE)/2))</f>
        <v>8</v>
      </c>
      <c r="D51" s="133"/>
      <c r="E51" s="277" t="s">
        <v>353</v>
      </c>
      <c r="F51" s="133"/>
      <c r="G51" s="219">
        <f>(VLOOKUP("F9",FUNCTIONALITY!N6:T117,3,FALSE)+VLOOKUP("A4",ARTIFICIALITY!N5:T134,3,FALSE)/2+VLOOKUP("A9",ARTIFICIALITY!N5:T134,3,FALSE)/2+VLOOKUP("A10",ARTIFICIALITY!N5:T134,3,FALSE)/2+VLOOKUP("CA2",'CHANNEL ADJUSTMENTS'!N4:T28,3,FALSE)+VLOOKUP("CA3",'CHANNEL ADJUSTMENTS'!N4:T28,3,FALSE))</f>
        <v>26</v>
      </c>
      <c r="I51" s="140"/>
      <c r="J51" s="187"/>
    </row>
    <row r="52" spans="1:10" ht="18" customHeight="1">
      <c r="A52" s="277" t="s">
        <v>67</v>
      </c>
      <c r="B52" s="133"/>
      <c r="C52" s="141">
        <f>C50-C51</f>
        <v>0</v>
      </c>
      <c r="D52" s="133"/>
      <c r="E52" s="277" t="s">
        <v>69</v>
      </c>
      <c r="F52" s="133"/>
      <c r="G52" s="219">
        <f>G50-G51</f>
        <v>0</v>
      </c>
    </row>
    <row r="53" spans="1:10" ht="18" customHeight="1">
      <c r="A53" s="277" t="s">
        <v>333</v>
      </c>
      <c r="B53" s="210"/>
      <c r="C53" s="211" t="e">
        <f>C52/$C$28-C47</f>
        <v>#DIV/0!</v>
      </c>
      <c r="D53" s="133"/>
      <c r="E53" s="277" t="s">
        <v>354</v>
      </c>
      <c r="F53" s="210"/>
      <c r="G53" s="212" t="e">
        <f>G52/$C$28-G47</f>
        <v>#DIV/0!</v>
      </c>
    </row>
    <row r="54" spans="1:10" ht="18" customHeight="1">
      <c r="A54" s="274" t="s">
        <v>334</v>
      </c>
      <c r="B54" s="141"/>
      <c r="C54" s="215" t="e">
        <f>C52/$C$28-C48</f>
        <v>#DIV/0!</v>
      </c>
      <c r="D54" s="133"/>
      <c r="E54" s="274" t="s">
        <v>355</v>
      </c>
      <c r="F54" s="219"/>
      <c r="G54" s="217" t="e">
        <f>G52/$C$28-G48</f>
        <v>#DIV/0!</v>
      </c>
    </row>
    <row r="55" spans="1:10" ht="18" customHeight="1">
      <c r="A55" s="274" t="s">
        <v>335</v>
      </c>
      <c r="B55" s="210"/>
      <c r="C55" s="215" t="e">
        <f>C52/$C$28-C49</f>
        <v>#DIV/0!</v>
      </c>
      <c r="D55" s="133"/>
      <c r="E55" s="274" t="s">
        <v>356</v>
      </c>
      <c r="F55" s="210"/>
      <c r="G55" s="217" t="e">
        <f>G52/$C$28-G49</f>
        <v>#DIV/0!</v>
      </c>
    </row>
    <row r="56" spans="1:10" ht="18" customHeight="1" thickBot="1">
      <c r="A56" s="278"/>
      <c r="B56" s="221"/>
      <c r="C56" s="221"/>
      <c r="D56" s="133"/>
      <c r="E56" s="278"/>
      <c r="F56" s="221"/>
      <c r="G56" s="221"/>
    </row>
    <row r="57" spans="1:10" ht="18" customHeight="1" thickTop="1">
      <c r="A57" s="280" t="s">
        <v>235</v>
      </c>
      <c r="B57" s="225"/>
      <c r="C57" s="225"/>
      <c r="D57" s="133"/>
      <c r="E57" s="281" t="s">
        <v>239</v>
      </c>
      <c r="F57" s="133"/>
    </row>
    <row r="58" spans="1:10" ht="12" customHeight="1">
      <c r="A58" s="277" t="s">
        <v>336</v>
      </c>
      <c r="B58" s="226"/>
      <c r="C58" s="224" t="e">
        <f>ROUND(C36,2)+ROUND(C47,2)</f>
        <v>#DIV/0!</v>
      </c>
      <c r="D58" s="133"/>
      <c r="E58" s="277" t="s">
        <v>357</v>
      </c>
      <c r="F58" s="133"/>
      <c r="G58" s="212" t="e">
        <f>(VLOOKUP("F10",FUNCTIONALITY!N6:T117,2,FALSE)+VLOOKUP("F11",FUNCTIONALITY!N6:T117,2,FALSE)+VLOOKUP("A9",ARTIFICIALITY!N5:T134,2,FALSE)/2+VLOOKUP("A10",ARTIFICIALITY!N5:T134,2,FALSE)/2+VLOOKUP("A11",ARTIFICIALITY!N5:T134,2,FALSE))/C28</f>
        <v>#DIV/0!</v>
      </c>
    </row>
    <row r="59" spans="1:10" ht="18" customHeight="1">
      <c r="A59" s="274" t="s">
        <v>337</v>
      </c>
      <c r="B59" s="226"/>
      <c r="C59" s="200" t="e">
        <f>C37+C48</f>
        <v>#DIV/0!</v>
      </c>
      <c r="D59" s="133"/>
      <c r="E59" s="274" t="s">
        <v>358</v>
      </c>
      <c r="F59" s="133"/>
      <c r="G59" s="217" t="e">
        <f>(VLOOKUP("F10",FUNCTIONALITY!N6:T117,7,FALSE)+VLOOKUP("F11",FUNCTIONALITY!N6:T117,7,FALSE)+VLOOKUP("A9",ARTIFICIALITY!N5:T134,7,FALSE)/2+VLOOKUP("A10",ARTIFICIALITY!N5:T134,7,FALSE)/2+VLOOKUP("A11",ARTIFICIALITY!N5:T134,7,FALSE))/C28</f>
        <v>#DIV/0!</v>
      </c>
    </row>
    <row r="60" spans="1:10" ht="18" customHeight="1">
      <c r="A60" s="274" t="s">
        <v>338</v>
      </c>
      <c r="B60" s="226"/>
      <c r="C60" s="200" t="e">
        <f>C38+C49</f>
        <v>#DIV/0!</v>
      </c>
      <c r="D60" s="133"/>
      <c r="E60" s="274" t="s">
        <v>359</v>
      </c>
      <c r="F60" s="133"/>
      <c r="G60" s="217" t="e">
        <f>(VLOOKUP("F10",FUNCTIONALITY!N6:T117,6,FALSE)+VLOOKUP("F11",FUNCTIONALITY!N6:T117,6,FALSE)+VLOOKUP("A9",ARTIFICIALITY!N5:T134,6,FALSE)/2+VLOOKUP("A10",ARTIFICIALITY!N5:T134,6,FALSE)/2+VLOOKUP("A11",ARTIFICIALITY!N5:T134,6,FALSE))/C28</f>
        <v>#DIV/0!</v>
      </c>
    </row>
    <row r="61" spans="1:10" ht="18" customHeight="1">
      <c r="A61" s="277" t="s">
        <v>339</v>
      </c>
      <c r="B61" s="226"/>
      <c r="C61" s="224" t="e">
        <f>ROUND(C42,2)+ROUND(C53,2)</f>
        <v>#DIV/0!</v>
      </c>
      <c r="D61" s="133"/>
      <c r="E61" s="277" t="s">
        <v>70</v>
      </c>
      <c r="F61" s="133"/>
      <c r="G61" s="219">
        <f>(VLOOKUP("F10",FUNCTIONALITY!N6:T117,4,FALSE)+VLOOKUP("F11",FUNCTIONALITY!N6:T117,4,FALSE)+VLOOKUP("A9",ARTIFICIALITY!N5:T134,4,FALSE)/2+VLOOKUP("A10",ARTIFICIALITY!N5:T134,4,FALSE)/2+VLOOKUP("A11",ARTIFICIALITY!N5:T134,4,FALSE))</f>
        <v>21</v>
      </c>
    </row>
    <row r="62" spans="1:10" ht="18" customHeight="1">
      <c r="A62" s="274" t="s">
        <v>340</v>
      </c>
      <c r="B62" s="226"/>
      <c r="C62" s="200" t="e">
        <f>C43+C54</f>
        <v>#DIV/0!</v>
      </c>
      <c r="D62" s="133"/>
      <c r="E62" s="277" t="s">
        <v>360</v>
      </c>
      <c r="F62" s="133"/>
      <c r="G62" s="219">
        <f>(VLOOKUP("F10",FUNCTIONALITY!N6:T117,3,FALSE)+VLOOKUP("F11",FUNCTIONALITY!N6:T117,3,FALSE)+VLOOKUP("A9",ARTIFICIALITY!N5:T134,3,FALSE)/2+VLOOKUP("A10",ARTIFICIALITY!N5:T134,3,FALSE)/2+VLOOKUP("A11",ARTIFICIALITY!N5:T134,3,FALSE))</f>
        <v>21</v>
      </c>
    </row>
    <row r="63" spans="1:10" ht="18" customHeight="1">
      <c r="A63" s="274" t="s">
        <v>341</v>
      </c>
      <c r="B63" s="226"/>
      <c r="C63" s="200" t="e">
        <f>C44+C55</f>
        <v>#DIV/0!</v>
      </c>
      <c r="D63" s="133"/>
      <c r="E63" s="277" t="s">
        <v>71</v>
      </c>
      <c r="F63" s="206"/>
      <c r="G63" s="219">
        <f>G61-G62</f>
        <v>0</v>
      </c>
      <c r="H63" s="140"/>
    </row>
    <row r="64" spans="1:10" ht="18" customHeight="1" thickBot="1">
      <c r="A64" s="278"/>
      <c r="B64" s="221"/>
      <c r="C64" s="221"/>
      <c r="D64" s="133"/>
      <c r="E64" s="277" t="s">
        <v>361</v>
      </c>
      <c r="F64" s="133"/>
      <c r="G64" s="212" t="e">
        <f>G63/$C$28-G58</f>
        <v>#DIV/0!</v>
      </c>
    </row>
    <row r="65" spans="1:8" ht="18" customHeight="1">
      <c r="A65" s="277" t="s">
        <v>342</v>
      </c>
      <c r="B65" s="223"/>
      <c r="C65" s="224" t="e">
        <f>(C41+C52)/$C$28</f>
        <v>#DIV/0!</v>
      </c>
      <c r="D65" s="133"/>
      <c r="E65" s="274" t="s">
        <v>362</v>
      </c>
      <c r="F65" s="133"/>
      <c r="G65" s="217" t="e">
        <f>G63/$C$28-G59</f>
        <v>#DIV/0!</v>
      </c>
    </row>
    <row r="66" spans="1:8" ht="18" customHeight="1">
      <c r="A66" s="226"/>
      <c r="B66" s="226"/>
      <c r="C66" s="226"/>
      <c r="D66" s="133"/>
      <c r="E66" s="274" t="s">
        <v>363</v>
      </c>
      <c r="F66" s="133"/>
      <c r="G66" s="217" t="e">
        <f>G63/$C$28-G60</f>
        <v>#DIV/0!</v>
      </c>
    </row>
    <row r="67" spans="1:8" ht="18" customHeight="1" thickBot="1">
      <c r="A67" s="133"/>
      <c r="B67" s="133"/>
      <c r="C67" s="133"/>
      <c r="D67" s="133"/>
      <c r="E67" s="278"/>
      <c r="F67" s="221"/>
      <c r="G67" s="221"/>
    </row>
    <row r="68" spans="1:8" ht="13.5" thickTop="1">
      <c r="A68" s="133"/>
      <c r="B68" s="133"/>
      <c r="C68" s="133"/>
      <c r="D68" s="133"/>
      <c r="E68" s="282" t="s">
        <v>236</v>
      </c>
      <c r="F68" s="227"/>
      <c r="G68" s="227"/>
    </row>
    <row r="69" spans="1:8" ht="14.25">
      <c r="A69" s="133"/>
      <c r="B69" s="133"/>
      <c r="C69" s="133"/>
      <c r="D69" s="133"/>
      <c r="E69" s="277" t="s">
        <v>364</v>
      </c>
      <c r="F69" s="133"/>
      <c r="G69" s="228" t="e">
        <f>ROUND(G36,2)+ROUND(G47,2)+ROUND(G58,2)</f>
        <v>#DIV/0!</v>
      </c>
    </row>
    <row r="70" spans="1:8" ht="15.75">
      <c r="A70" s="133"/>
      <c r="B70" s="133"/>
      <c r="C70" s="133"/>
      <c r="D70" s="133"/>
      <c r="E70" s="274" t="s">
        <v>365</v>
      </c>
      <c r="F70" s="219"/>
      <c r="G70" s="229" t="e">
        <f>G37+G48+G59</f>
        <v>#DIV/0!</v>
      </c>
    </row>
    <row r="71" spans="1:8" ht="15.75">
      <c r="A71" s="133"/>
      <c r="B71" s="133"/>
      <c r="C71" s="133"/>
      <c r="D71" s="133"/>
      <c r="E71" s="274" t="s">
        <v>366</v>
      </c>
      <c r="F71" s="210"/>
      <c r="G71" s="229" t="e">
        <f>G38+G49+G60</f>
        <v>#DIV/0!</v>
      </c>
    </row>
    <row r="72" spans="1:8" ht="14.25">
      <c r="A72" s="133"/>
      <c r="B72" s="133"/>
      <c r="C72" s="133"/>
      <c r="D72" s="133"/>
      <c r="E72" s="277" t="s">
        <v>367</v>
      </c>
      <c r="F72" s="216"/>
      <c r="G72" s="228" t="e">
        <f>ROUND(G42,2)+ROUND(G53,2)+ROUND(G64,2)</f>
        <v>#DIV/0!</v>
      </c>
    </row>
    <row r="73" spans="1:8" ht="15.75">
      <c r="A73" s="133"/>
      <c r="B73" s="133"/>
      <c r="C73" s="133"/>
      <c r="D73" s="133"/>
      <c r="E73" s="274" t="s">
        <v>368</v>
      </c>
      <c r="F73" s="133"/>
      <c r="G73" s="229" t="e">
        <f>G43+G54+G65</f>
        <v>#DIV/0!</v>
      </c>
    </row>
    <row r="74" spans="1:8" ht="15.75">
      <c r="A74" s="133"/>
      <c r="B74" s="133"/>
      <c r="C74" s="133"/>
      <c r="D74" s="133"/>
      <c r="E74" s="274" t="s">
        <v>369</v>
      </c>
      <c r="F74" s="133"/>
      <c r="G74" s="229" t="e">
        <f>G44+G55+G66</f>
        <v>#DIV/0!</v>
      </c>
      <c r="H74" s="140"/>
    </row>
    <row r="75" spans="1:8" ht="13.5" thickBot="1">
      <c r="A75" s="133"/>
      <c r="B75" s="133"/>
      <c r="C75" s="133"/>
      <c r="D75" s="133"/>
      <c r="E75" s="278"/>
      <c r="F75" s="221"/>
      <c r="G75" s="230"/>
    </row>
    <row r="76" spans="1:8" ht="14.25">
      <c r="A76" s="133"/>
      <c r="B76" s="133"/>
      <c r="C76" s="133"/>
      <c r="D76" s="133"/>
      <c r="E76" s="277" t="s">
        <v>370</v>
      </c>
      <c r="F76" s="223"/>
      <c r="G76" s="224" t="e">
        <f>(G41+G52+G63)/$C$28</f>
        <v>#DIV/0!</v>
      </c>
    </row>
    <row r="77" spans="1:8">
      <c r="A77" s="133"/>
      <c r="B77" s="133"/>
      <c r="C77" s="133"/>
      <c r="D77" s="133"/>
      <c r="E77" s="133"/>
      <c r="F77" s="133"/>
    </row>
    <row r="78" spans="1:8">
      <c r="A78" s="133"/>
      <c r="B78" s="133"/>
      <c r="C78" s="133"/>
      <c r="D78" s="133"/>
      <c r="E78" s="133"/>
      <c r="F78" s="133"/>
    </row>
    <row r="79" spans="1:8">
      <c r="A79" s="133"/>
      <c r="B79" s="133"/>
      <c r="C79" s="133"/>
      <c r="D79" s="133"/>
      <c r="E79" s="133"/>
      <c r="F79" s="133"/>
    </row>
    <row r="80" spans="1:8">
      <c r="A80" s="133"/>
      <c r="B80" s="133"/>
      <c r="C80" s="133"/>
      <c r="D80" s="133"/>
      <c r="E80" s="140"/>
      <c r="F80" s="133"/>
    </row>
    <row r="81" spans="1:6">
      <c r="A81" s="133"/>
      <c r="B81" s="133"/>
      <c r="C81" s="133"/>
      <c r="D81" s="133"/>
      <c r="E81" s="140"/>
      <c r="F81" s="133"/>
    </row>
    <row r="82" spans="1:6">
      <c r="A82" s="133"/>
      <c r="B82" s="133"/>
      <c r="C82" s="133"/>
      <c r="D82" s="133"/>
      <c r="E82" s="133"/>
      <c r="F82" s="133"/>
    </row>
    <row r="83" spans="1:6">
      <c r="A83" s="133"/>
      <c r="B83" s="133"/>
      <c r="C83" s="133"/>
      <c r="D83" s="140"/>
      <c r="E83" s="133"/>
      <c r="F83" s="133"/>
    </row>
    <row r="84" spans="1:6">
      <c r="A84" s="133"/>
      <c r="B84" s="133"/>
      <c r="C84" s="133"/>
      <c r="D84" s="140"/>
      <c r="E84" s="140"/>
      <c r="F84" s="133"/>
    </row>
    <row r="85" spans="1:6">
      <c r="A85" s="133"/>
      <c r="B85" s="133"/>
      <c r="C85" s="133"/>
      <c r="D85" s="133"/>
      <c r="E85" s="140"/>
      <c r="F85" s="133"/>
    </row>
    <row r="86" spans="1:6">
      <c r="A86" s="133"/>
      <c r="B86" s="133"/>
      <c r="C86" s="133"/>
      <c r="D86" s="133"/>
      <c r="E86" s="140"/>
      <c r="F86" s="133"/>
    </row>
    <row r="87" spans="1:6">
      <c r="A87" s="133"/>
      <c r="B87" s="133"/>
      <c r="C87" s="133"/>
      <c r="D87" s="133"/>
      <c r="E87" s="140"/>
      <c r="F87" s="133"/>
    </row>
    <row r="88" spans="1:6">
      <c r="A88" s="133"/>
      <c r="B88" s="133"/>
      <c r="C88" s="133"/>
      <c r="D88" s="133"/>
      <c r="E88" s="133"/>
      <c r="F88" s="133"/>
    </row>
    <row r="89" spans="1:6">
      <c r="A89" s="133"/>
      <c r="B89" s="133"/>
      <c r="C89" s="133"/>
      <c r="D89" s="133"/>
      <c r="E89" s="133"/>
      <c r="F89" s="133"/>
    </row>
    <row r="90" spans="1:6">
      <c r="A90" s="133"/>
      <c r="B90" s="133"/>
      <c r="C90" s="133"/>
      <c r="D90" s="133"/>
      <c r="E90" s="133"/>
      <c r="F90" s="133"/>
    </row>
    <row r="91" spans="1:6">
      <c r="A91" s="133"/>
      <c r="B91" s="133"/>
      <c r="C91" s="133"/>
      <c r="D91" s="133"/>
      <c r="E91" s="133"/>
      <c r="F91" s="133"/>
    </row>
    <row r="92" spans="1:6">
      <c r="A92" s="133"/>
      <c r="B92" s="133"/>
      <c r="C92" s="133"/>
      <c r="D92" s="133"/>
      <c r="E92" s="133"/>
      <c r="F92" s="133"/>
    </row>
    <row r="93" spans="1:6">
      <c r="A93" s="133"/>
      <c r="B93" s="133"/>
      <c r="C93" s="133"/>
      <c r="D93" s="133"/>
      <c r="E93" s="133"/>
      <c r="F93" s="133"/>
    </row>
    <row r="94" spans="1:6">
      <c r="A94" s="133"/>
      <c r="B94" s="133"/>
      <c r="C94" s="133"/>
      <c r="D94" s="133"/>
      <c r="E94" s="133"/>
      <c r="F94" s="133"/>
    </row>
    <row r="95" spans="1:6">
      <c r="A95" s="133"/>
      <c r="B95" s="133"/>
      <c r="C95" s="133"/>
      <c r="D95" s="133"/>
      <c r="E95" s="133"/>
      <c r="F95" s="133"/>
    </row>
    <row r="96" spans="1:6">
      <c r="A96" s="133"/>
      <c r="B96" s="133"/>
      <c r="C96" s="133"/>
      <c r="D96" s="133"/>
      <c r="E96" s="133"/>
      <c r="F96" s="133"/>
    </row>
    <row r="97" spans="1:6">
      <c r="A97" s="133"/>
      <c r="B97" s="133"/>
      <c r="C97" s="133"/>
      <c r="D97" s="133"/>
      <c r="E97" s="133"/>
      <c r="F97" s="133"/>
    </row>
    <row r="98" spans="1:6">
      <c r="A98" s="133"/>
      <c r="B98" s="133"/>
      <c r="C98" s="133"/>
      <c r="D98" s="133"/>
      <c r="E98" s="133"/>
      <c r="F98" s="133"/>
    </row>
    <row r="99" spans="1:6">
      <c r="A99" s="133"/>
      <c r="B99" s="133"/>
      <c r="C99" s="133"/>
      <c r="D99" s="133"/>
      <c r="E99" s="133"/>
      <c r="F99" s="133"/>
    </row>
    <row r="100" spans="1:6">
      <c r="A100" s="133"/>
      <c r="B100" s="133"/>
      <c r="C100" s="133"/>
      <c r="D100" s="133"/>
      <c r="E100" s="133"/>
      <c r="F100" s="133"/>
    </row>
    <row r="101" spans="1:6">
      <c r="A101" s="133"/>
      <c r="B101" s="133"/>
      <c r="C101" s="133"/>
      <c r="D101" s="133"/>
      <c r="E101" s="133"/>
      <c r="F101" s="133"/>
    </row>
    <row r="102" spans="1:6">
      <c r="A102" s="133"/>
      <c r="B102" s="133"/>
      <c r="C102" s="133"/>
      <c r="D102" s="133"/>
      <c r="E102" s="133"/>
      <c r="F102" s="133"/>
    </row>
    <row r="103" spans="1:6">
      <c r="A103" s="133"/>
      <c r="B103" s="133"/>
      <c r="C103" s="133"/>
      <c r="D103" s="133"/>
      <c r="E103" s="133"/>
      <c r="F103" s="133"/>
    </row>
    <row r="104" spans="1:6">
      <c r="A104" s="133"/>
      <c r="B104" s="133"/>
      <c r="C104" s="133"/>
      <c r="D104" s="133"/>
      <c r="E104" s="133"/>
      <c r="F104" s="133"/>
    </row>
    <row r="105" spans="1:6">
      <c r="A105" s="133"/>
      <c r="B105" s="133"/>
      <c r="C105" s="133"/>
      <c r="D105" s="133"/>
      <c r="E105" s="133"/>
      <c r="F105" s="133"/>
    </row>
    <row r="106" spans="1:6">
      <c r="A106" s="133"/>
      <c r="B106" s="133"/>
      <c r="C106" s="133"/>
      <c r="D106" s="133"/>
      <c r="E106" s="133"/>
      <c r="F106" s="133"/>
    </row>
    <row r="107" spans="1:6">
      <c r="A107" s="133"/>
      <c r="B107" s="133"/>
      <c r="C107" s="133"/>
      <c r="D107" s="133"/>
      <c r="E107" s="133"/>
      <c r="F107" s="133"/>
    </row>
    <row r="108" spans="1:6">
      <c r="A108" s="133"/>
      <c r="B108" s="133"/>
      <c r="C108" s="133"/>
      <c r="D108" s="133"/>
      <c r="E108" s="133"/>
      <c r="F108" s="133"/>
    </row>
    <row r="109" spans="1:6">
      <c r="A109" s="133"/>
      <c r="B109" s="133"/>
      <c r="C109" s="133"/>
      <c r="D109" s="133"/>
      <c r="E109" s="133"/>
      <c r="F109" s="133"/>
    </row>
    <row r="110" spans="1:6">
      <c r="A110" s="133"/>
      <c r="B110" s="133"/>
      <c r="C110" s="133"/>
      <c r="D110" s="133"/>
      <c r="E110" s="133"/>
      <c r="F110" s="133"/>
    </row>
    <row r="111" spans="1:6">
      <c r="A111" s="133"/>
      <c r="B111" s="133"/>
      <c r="C111" s="133"/>
      <c r="D111" s="133"/>
      <c r="E111" s="133"/>
      <c r="F111" s="133"/>
    </row>
    <row r="112" spans="1:6">
      <c r="A112" s="133"/>
      <c r="B112" s="133"/>
      <c r="C112" s="133"/>
      <c r="D112" s="133"/>
      <c r="E112" s="133"/>
      <c r="F112" s="133"/>
    </row>
    <row r="113" spans="1:6">
      <c r="A113" s="133"/>
      <c r="B113" s="133"/>
      <c r="C113" s="133"/>
      <c r="D113" s="133"/>
      <c r="E113" s="133"/>
      <c r="F113" s="133"/>
    </row>
    <row r="114" spans="1:6">
      <c r="A114" s="133"/>
      <c r="B114" s="133"/>
      <c r="C114" s="133"/>
      <c r="D114" s="133"/>
      <c r="E114" s="133"/>
      <c r="F114" s="133"/>
    </row>
    <row r="115" spans="1:6">
      <c r="A115" s="133"/>
      <c r="B115" s="133"/>
      <c r="C115" s="133"/>
      <c r="D115" s="133"/>
      <c r="E115" s="133"/>
      <c r="F115" s="133"/>
    </row>
    <row r="116" spans="1:6">
      <c r="A116" s="133"/>
      <c r="B116" s="133"/>
      <c r="C116" s="133"/>
      <c r="D116" s="133"/>
      <c r="E116" s="133"/>
      <c r="F116" s="133"/>
    </row>
    <row r="117" spans="1:6">
      <c r="A117" s="133"/>
      <c r="B117" s="133"/>
      <c r="C117" s="133"/>
      <c r="D117" s="133"/>
      <c r="E117" s="133"/>
      <c r="F117" s="133"/>
    </row>
    <row r="118" spans="1:6">
      <c r="A118" s="133"/>
      <c r="B118" s="133"/>
      <c r="C118" s="133"/>
      <c r="D118" s="133"/>
      <c r="E118" s="133"/>
      <c r="F118" s="133"/>
    </row>
    <row r="119" spans="1:6">
      <c r="A119" s="133"/>
      <c r="B119" s="133"/>
      <c r="C119" s="133"/>
      <c r="D119" s="133"/>
      <c r="E119" s="133"/>
      <c r="F119" s="133"/>
    </row>
    <row r="120" spans="1:6">
      <c r="A120" s="133"/>
      <c r="B120" s="133"/>
      <c r="C120" s="133"/>
      <c r="D120" s="133"/>
      <c r="E120" s="133"/>
      <c r="F120" s="133"/>
    </row>
    <row r="121" spans="1:6">
      <c r="A121" s="133"/>
      <c r="B121" s="133"/>
      <c r="C121" s="133"/>
      <c r="D121" s="133"/>
      <c r="E121" s="133"/>
      <c r="F121" s="133"/>
    </row>
    <row r="122" spans="1:6">
      <c r="A122" s="133"/>
      <c r="B122" s="133"/>
      <c r="C122" s="133"/>
      <c r="D122" s="133"/>
      <c r="E122" s="133"/>
      <c r="F122" s="133"/>
    </row>
    <row r="123" spans="1:6">
      <c r="A123" s="133"/>
      <c r="B123" s="133"/>
      <c r="C123" s="133"/>
      <c r="D123" s="133"/>
      <c r="E123" s="133"/>
      <c r="F123" s="133"/>
    </row>
    <row r="124" spans="1:6">
      <c r="A124" s="133"/>
      <c r="B124" s="133"/>
      <c r="C124" s="133"/>
      <c r="D124" s="133"/>
      <c r="E124" s="133"/>
      <c r="F124" s="133"/>
    </row>
    <row r="125" spans="1:6">
      <c r="A125" s="133"/>
      <c r="B125" s="133"/>
      <c r="C125" s="133"/>
      <c r="D125" s="133"/>
      <c r="E125" s="133"/>
      <c r="F125" s="133"/>
    </row>
    <row r="126" spans="1:6">
      <c r="A126" s="133"/>
      <c r="B126" s="133"/>
      <c r="C126" s="133"/>
      <c r="D126" s="133"/>
      <c r="E126" s="133"/>
      <c r="F126" s="133"/>
    </row>
    <row r="127" spans="1:6">
      <c r="A127" s="133"/>
      <c r="B127" s="133"/>
      <c r="C127" s="133"/>
      <c r="D127" s="133"/>
      <c r="E127" s="133"/>
      <c r="F127" s="133"/>
    </row>
    <row r="128" spans="1:6">
      <c r="A128" s="133"/>
      <c r="B128" s="133"/>
      <c r="C128" s="133"/>
      <c r="D128" s="133"/>
      <c r="E128" s="133"/>
      <c r="F128" s="133"/>
    </row>
    <row r="129" spans="1:6">
      <c r="A129" s="133"/>
      <c r="B129" s="133"/>
      <c r="C129" s="133"/>
      <c r="D129" s="133"/>
      <c r="E129" s="133"/>
      <c r="F129" s="133"/>
    </row>
    <row r="130" spans="1:6">
      <c r="A130" s="133"/>
      <c r="B130" s="133"/>
      <c r="C130" s="133"/>
      <c r="D130" s="133"/>
      <c r="E130" s="133"/>
      <c r="F130" s="133"/>
    </row>
    <row r="131" spans="1:6">
      <c r="A131" s="133"/>
      <c r="B131" s="133"/>
      <c r="C131" s="133"/>
      <c r="D131" s="133"/>
      <c r="E131" s="133"/>
      <c r="F131" s="133"/>
    </row>
    <row r="132" spans="1:6">
      <c r="A132" s="133"/>
      <c r="B132" s="133"/>
      <c r="C132" s="133"/>
      <c r="D132" s="133"/>
      <c r="E132" s="133"/>
      <c r="F132" s="133"/>
    </row>
    <row r="133" spans="1:6">
      <c r="A133" s="133"/>
      <c r="B133" s="133"/>
      <c r="C133" s="133"/>
      <c r="D133" s="133"/>
      <c r="E133" s="133"/>
      <c r="F133" s="133"/>
    </row>
    <row r="134" spans="1:6">
      <c r="A134" s="133"/>
      <c r="B134" s="133"/>
      <c r="C134" s="133"/>
      <c r="D134" s="133"/>
      <c r="E134" s="133"/>
      <c r="F134" s="133"/>
    </row>
    <row r="135" spans="1:6">
      <c r="A135" s="133"/>
      <c r="B135" s="133"/>
      <c r="C135" s="133"/>
      <c r="D135" s="133"/>
      <c r="E135" s="133"/>
      <c r="F135" s="133"/>
    </row>
    <row r="136" spans="1:6">
      <c r="A136" s="133"/>
      <c r="B136" s="133"/>
      <c r="C136" s="133"/>
      <c r="D136" s="133"/>
      <c r="E136" s="133"/>
      <c r="F136" s="133"/>
    </row>
    <row r="137" spans="1:6">
      <c r="A137" s="133"/>
      <c r="B137" s="133"/>
      <c r="C137" s="133"/>
      <c r="D137" s="133"/>
      <c r="E137" s="133"/>
      <c r="F137" s="133"/>
    </row>
    <row r="138" spans="1:6">
      <c r="A138" s="133"/>
      <c r="B138" s="133"/>
      <c r="C138" s="133"/>
      <c r="D138" s="133"/>
      <c r="E138" s="133"/>
      <c r="F138" s="133"/>
    </row>
    <row r="139" spans="1:6">
      <c r="A139" s="133"/>
      <c r="B139" s="133"/>
      <c r="C139" s="133"/>
      <c r="D139" s="133"/>
      <c r="E139" s="133"/>
      <c r="F139" s="133"/>
    </row>
    <row r="140" spans="1:6">
      <c r="A140" s="133"/>
      <c r="B140" s="133"/>
      <c r="C140" s="133"/>
      <c r="D140" s="133"/>
      <c r="E140" s="133"/>
      <c r="F140" s="133"/>
    </row>
    <row r="141" spans="1:6">
      <c r="A141" s="133"/>
      <c r="B141" s="133"/>
      <c r="C141" s="133"/>
      <c r="D141" s="133"/>
      <c r="E141" s="133"/>
      <c r="F141" s="133"/>
    </row>
    <row r="142" spans="1:6">
      <c r="A142" s="133"/>
      <c r="B142" s="133"/>
      <c r="C142" s="133"/>
      <c r="D142" s="133"/>
      <c r="E142" s="133"/>
      <c r="F142" s="133"/>
    </row>
    <row r="143" spans="1:6">
      <c r="A143" s="133"/>
      <c r="B143" s="133"/>
      <c r="C143" s="133"/>
      <c r="D143" s="133"/>
      <c r="E143" s="133"/>
      <c r="F143" s="133"/>
    </row>
    <row r="144" spans="1:6">
      <c r="A144" s="133"/>
      <c r="B144" s="133"/>
      <c r="C144" s="133"/>
      <c r="D144" s="133"/>
      <c r="E144" s="133"/>
      <c r="F144" s="133"/>
    </row>
    <row r="145" spans="1:6">
      <c r="A145" s="133"/>
      <c r="B145" s="133"/>
      <c r="C145" s="133"/>
      <c r="D145" s="133"/>
      <c r="E145" s="133"/>
      <c r="F145" s="133"/>
    </row>
    <row r="146" spans="1:6">
      <c r="A146" s="133"/>
      <c r="B146" s="133"/>
      <c r="C146" s="133"/>
      <c r="D146" s="133"/>
      <c r="E146" s="133"/>
      <c r="F146" s="133"/>
    </row>
    <row r="147" spans="1:6">
      <c r="A147" s="133"/>
      <c r="B147" s="133"/>
      <c r="C147" s="133"/>
      <c r="D147" s="133"/>
      <c r="E147" s="133"/>
      <c r="F147" s="133"/>
    </row>
    <row r="148" spans="1:6">
      <c r="A148" s="133"/>
      <c r="B148" s="133"/>
      <c r="C148" s="133"/>
      <c r="D148" s="133"/>
      <c r="E148" s="133"/>
      <c r="F148" s="133"/>
    </row>
    <row r="149" spans="1:6">
      <c r="A149" s="133"/>
      <c r="B149" s="133"/>
      <c r="C149" s="133"/>
      <c r="D149" s="133"/>
      <c r="E149" s="133"/>
      <c r="F149" s="133"/>
    </row>
    <row r="150" spans="1:6">
      <c r="A150" s="133"/>
      <c r="B150" s="133"/>
      <c r="C150" s="133"/>
      <c r="D150" s="133"/>
      <c r="E150" s="133"/>
      <c r="F150" s="133"/>
    </row>
    <row r="151" spans="1:6">
      <c r="A151" s="133"/>
      <c r="B151" s="133"/>
      <c r="C151" s="133"/>
      <c r="D151" s="133"/>
      <c r="E151" s="133"/>
      <c r="F151" s="133"/>
    </row>
    <row r="152" spans="1:6">
      <c r="A152" s="133"/>
      <c r="B152" s="133"/>
      <c r="C152" s="133"/>
      <c r="D152" s="133"/>
      <c r="E152" s="133"/>
      <c r="F152" s="133"/>
    </row>
    <row r="153" spans="1:6">
      <c r="A153" s="133"/>
      <c r="B153" s="133"/>
      <c r="C153" s="133"/>
      <c r="D153" s="133"/>
      <c r="E153" s="133"/>
      <c r="F153" s="133"/>
    </row>
    <row r="154" spans="1:6">
      <c r="A154" s="133"/>
      <c r="B154" s="133"/>
      <c r="C154" s="133"/>
      <c r="D154" s="133"/>
      <c r="E154" s="133"/>
      <c r="F154" s="133"/>
    </row>
    <row r="155" spans="1:6">
      <c r="A155" s="133"/>
      <c r="B155" s="133"/>
      <c r="C155" s="133"/>
      <c r="D155" s="133"/>
      <c r="E155" s="133"/>
      <c r="F155" s="133"/>
    </row>
    <row r="156" spans="1:6">
      <c r="A156" s="133"/>
      <c r="B156" s="133"/>
      <c r="C156" s="133"/>
      <c r="D156" s="133"/>
      <c r="E156" s="133"/>
      <c r="F156" s="133"/>
    </row>
    <row r="157" spans="1:6">
      <c r="A157" s="133"/>
      <c r="B157" s="133"/>
      <c r="C157" s="133"/>
      <c r="D157" s="133"/>
      <c r="E157" s="133"/>
      <c r="F157" s="133"/>
    </row>
    <row r="158" spans="1:6">
      <c r="A158" s="133"/>
      <c r="B158" s="133"/>
      <c r="C158" s="133"/>
      <c r="D158" s="133"/>
      <c r="E158" s="133"/>
      <c r="F158" s="133"/>
    </row>
    <row r="159" spans="1:6">
      <c r="A159" s="133"/>
      <c r="B159" s="133"/>
      <c r="C159" s="133"/>
      <c r="D159" s="133"/>
      <c r="E159" s="133"/>
      <c r="F159" s="133"/>
    </row>
    <row r="160" spans="1:6">
      <c r="A160" s="133"/>
      <c r="B160" s="133"/>
      <c r="C160" s="133"/>
      <c r="D160" s="133"/>
      <c r="E160" s="133"/>
      <c r="F160" s="133"/>
    </row>
    <row r="161" spans="1:6">
      <c r="A161" s="133"/>
      <c r="B161" s="133"/>
      <c r="C161" s="133"/>
      <c r="D161" s="133"/>
      <c r="E161" s="133"/>
      <c r="F161" s="133"/>
    </row>
    <row r="162" spans="1:6">
      <c r="A162" s="133"/>
      <c r="B162" s="133"/>
      <c r="C162" s="133"/>
      <c r="D162" s="133"/>
      <c r="E162" s="133"/>
      <c r="F162" s="133"/>
    </row>
    <row r="163" spans="1:6">
      <c r="A163" s="133"/>
      <c r="B163" s="133"/>
      <c r="C163" s="133"/>
      <c r="D163" s="133"/>
      <c r="E163" s="133"/>
      <c r="F163" s="133"/>
    </row>
    <row r="164" spans="1:6">
      <c r="A164" s="133"/>
      <c r="B164" s="133"/>
      <c r="C164" s="133"/>
      <c r="D164" s="133"/>
      <c r="E164" s="133"/>
      <c r="F164" s="133"/>
    </row>
    <row r="165" spans="1:6">
      <c r="A165" s="133"/>
      <c r="B165" s="133"/>
      <c r="C165" s="133"/>
      <c r="D165" s="133"/>
      <c r="E165" s="133"/>
      <c r="F165" s="133"/>
    </row>
    <row r="166" spans="1:6">
      <c r="A166" s="133"/>
      <c r="B166" s="133"/>
      <c r="C166" s="133"/>
      <c r="D166" s="133"/>
      <c r="E166" s="133"/>
      <c r="F166" s="133"/>
    </row>
    <row r="167" spans="1:6">
      <c r="A167" s="133"/>
      <c r="B167" s="133"/>
      <c r="C167" s="133"/>
      <c r="D167" s="133"/>
      <c r="E167" s="133"/>
      <c r="F167" s="133"/>
    </row>
    <row r="168" spans="1:6">
      <c r="A168" s="133"/>
      <c r="B168" s="133"/>
      <c r="C168" s="133"/>
      <c r="D168" s="133"/>
      <c r="E168" s="133"/>
      <c r="F168" s="133"/>
    </row>
    <row r="169" spans="1:6">
      <c r="A169" s="133"/>
      <c r="B169" s="133"/>
      <c r="C169" s="133"/>
      <c r="D169" s="133"/>
      <c r="E169" s="133"/>
      <c r="F169" s="133"/>
    </row>
    <row r="170" spans="1:6">
      <c r="A170" s="133"/>
      <c r="B170" s="133"/>
      <c r="C170" s="133"/>
      <c r="D170" s="133"/>
      <c r="E170" s="133"/>
      <c r="F170" s="133"/>
    </row>
    <row r="171" spans="1:6">
      <c r="A171" s="133"/>
      <c r="B171" s="133"/>
      <c r="C171" s="133"/>
      <c r="D171" s="133"/>
      <c r="E171" s="133"/>
      <c r="F171" s="133"/>
    </row>
    <row r="172" spans="1:6">
      <c r="A172" s="133"/>
      <c r="B172" s="133"/>
      <c r="C172" s="133"/>
      <c r="D172" s="133"/>
      <c r="E172" s="133"/>
      <c r="F172" s="133"/>
    </row>
    <row r="173" spans="1:6">
      <c r="A173" s="133"/>
      <c r="B173" s="133"/>
      <c r="C173" s="133"/>
      <c r="D173" s="133"/>
      <c r="E173" s="133"/>
      <c r="F173" s="133"/>
    </row>
    <row r="174" spans="1:6">
      <c r="A174" s="133"/>
      <c r="B174" s="133"/>
      <c r="C174" s="133"/>
      <c r="D174" s="133"/>
      <c r="E174" s="133"/>
      <c r="F174" s="133"/>
    </row>
    <row r="175" spans="1:6">
      <c r="A175" s="133"/>
      <c r="B175" s="133"/>
      <c r="C175" s="133"/>
      <c r="D175" s="133"/>
      <c r="E175" s="133"/>
      <c r="F175" s="133"/>
    </row>
    <row r="176" spans="1:6">
      <c r="A176" s="133"/>
      <c r="B176" s="133"/>
      <c r="C176" s="133"/>
      <c r="D176" s="133"/>
      <c r="E176" s="133"/>
      <c r="F176" s="133"/>
    </row>
    <row r="177" spans="1:6">
      <c r="A177" s="133"/>
      <c r="B177" s="133"/>
      <c r="C177" s="133"/>
      <c r="D177" s="133"/>
      <c r="E177" s="133"/>
      <c r="F177" s="133"/>
    </row>
    <row r="178" spans="1:6">
      <c r="A178" s="133"/>
      <c r="B178" s="133"/>
      <c r="C178" s="133"/>
      <c r="D178" s="133"/>
      <c r="E178" s="133"/>
      <c r="F178" s="133"/>
    </row>
    <row r="179" spans="1:6">
      <c r="A179" s="133"/>
      <c r="B179" s="133"/>
      <c r="C179" s="133"/>
      <c r="D179" s="133"/>
      <c r="E179" s="133"/>
      <c r="F179" s="133"/>
    </row>
    <row r="180" spans="1:6">
      <c r="A180" s="133"/>
      <c r="B180" s="133"/>
      <c r="C180" s="133"/>
      <c r="D180" s="133"/>
      <c r="E180" s="133"/>
      <c r="F180" s="133"/>
    </row>
    <row r="181" spans="1:6">
      <c r="A181" s="133"/>
      <c r="B181" s="133"/>
      <c r="C181" s="133"/>
      <c r="D181" s="133"/>
      <c r="E181" s="133"/>
      <c r="F181" s="133"/>
    </row>
    <row r="182" spans="1:6">
      <c r="A182" s="133"/>
      <c r="B182" s="133"/>
      <c r="C182" s="133"/>
      <c r="D182" s="133"/>
      <c r="E182" s="133"/>
      <c r="F182" s="133"/>
    </row>
    <row r="183" spans="1:6">
      <c r="A183" s="133"/>
      <c r="B183" s="133"/>
      <c r="C183" s="133"/>
      <c r="D183" s="133"/>
      <c r="E183" s="133"/>
      <c r="F183" s="133"/>
    </row>
    <row r="184" spans="1:6">
      <c r="A184" s="133"/>
      <c r="B184" s="133"/>
      <c r="C184" s="133"/>
      <c r="D184" s="133"/>
      <c r="E184" s="133"/>
      <c r="F184" s="133"/>
    </row>
    <row r="185" spans="1:6">
      <c r="A185" s="133"/>
      <c r="B185" s="133"/>
      <c r="C185" s="133"/>
      <c r="D185" s="133"/>
      <c r="E185" s="133"/>
      <c r="F185" s="133"/>
    </row>
    <row r="186" spans="1:6">
      <c r="A186" s="133"/>
      <c r="B186" s="133"/>
      <c r="C186" s="133"/>
      <c r="D186" s="133"/>
      <c r="E186" s="133"/>
      <c r="F186" s="133"/>
    </row>
    <row r="187" spans="1:6">
      <c r="A187" s="133"/>
      <c r="B187" s="133"/>
      <c r="C187" s="133"/>
      <c r="D187" s="133"/>
      <c r="E187" s="133"/>
      <c r="F187" s="133"/>
    </row>
    <row r="188" spans="1:6">
      <c r="A188" s="133"/>
      <c r="B188" s="133"/>
      <c r="C188" s="133"/>
      <c r="D188" s="133"/>
      <c r="E188" s="133"/>
      <c r="F188" s="133"/>
    </row>
    <row r="189" spans="1:6">
      <c r="A189" s="133"/>
      <c r="B189" s="133"/>
      <c r="C189" s="133"/>
      <c r="D189" s="133"/>
      <c r="E189" s="133"/>
      <c r="F189" s="133"/>
    </row>
    <row r="190" spans="1:6">
      <c r="A190" s="133"/>
      <c r="B190" s="133"/>
      <c r="C190" s="133"/>
      <c r="D190" s="133"/>
      <c r="E190" s="133"/>
      <c r="F190" s="133"/>
    </row>
    <row r="191" spans="1:6">
      <c r="A191" s="133"/>
      <c r="B191" s="133"/>
      <c r="C191" s="133"/>
      <c r="D191" s="133"/>
      <c r="E191" s="133"/>
      <c r="F191" s="133"/>
    </row>
    <row r="192" spans="1:6">
      <c r="A192" s="133"/>
      <c r="B192" s="133"/>
      <c r="C192" s="133"/>
      <c r="D192" s="133"/>
      <c r="E192" s="133"/>
      <c r="F192" s="133"/>
    </row>
    <row r="193" spans="1:6">
      <c r="A193" s="133"/>
      <c r="B193" s="133"/>
      <c r="C193" s="133"/>
      <c r="D193" s="133"/>
      <c r="E193" s="133"/>
      <c r="F193" s="133"/>
    </row>
    <row r="194" spans="1:6">
      <c r="A194" s="133"/>
      <c r="B194" s="133"/>
      <c r="C194" s="133"/>
      <c r="D194" s="133"/>
      <c r="E194" s="133"/>
      <c r="F194" s="133"/>
    </row>
    <row r="195" spans="1:6">
      <c r="A195" s="133"/>
      <c r="B195" s="133"/>
      <c r="C195" s="133"/>
      <c r="D195" s="133"/>
      <c r="E195" s="133"/>
      <c r="F195" s="133"/>
    </row>
    <row r="196" spans="1:6">
      <c r="A196" s="133"/>
      <c r="B196" s="133"/>
      <c r="C196" s="133"/>
      <c r="D196" s="133"/>
      <c r="E196" s="133"/>
      <c r="F196" s="133"/>
    </row>
    <row r="197" spans="1:6">
      <c r="A197" s="133"/>
      <c r="B197" s="133"/>
      <c r="C197" s="133"/>
      <c r="D197" s="133"/>
      <c r="E197" s="133"/>
      <c r="F197" s="133"/>
    </row>
    <row r="198" spans="1:6">
      <c r="A198" s="133"/>
      <c r="B198" s="133"/>
      <c r="C198" s="133"/>
      <c r="D198" s="133"/>
      <c r="E198" s="133"/>
      <c r="F198" s="133"/>
    </row>
    <row r="199" spans="1:6">
      <c r="A199" s="133"/>
      <c r="B199" s="133"/>
      <c r="C199" s="133"/>
      <c r="D199" s="133"/>
      <c r="E199" s="133"/>
      <c r="F199" s="133"/>
    </row>
    <row r="200" spans="1:6">
      <c r="A200" s="133"/>
      <c r="B200" s="133"/>
      <c r="C200" s="133"/>
      <c r="D200" s="133"/>
      <c r="E200" s="133"/>
      <c r="F200" s="133"/>
    </row>
    <row r="201" spans="1:6">
      <c r="A201" s="133"/>
      <c r="B201" s="133"/>
      <c r="C201" s="133"/>
      <c r="D201" s="133"/>
      <c r="E201" s="133"/>
      <c r="F201" s="133"/>
    </row>
    <row r="202" spans="1:6">
      <c r="A202" s="133"/>
      <c r="B202" s="133"/>
      <c r="C202" s="133"/>
      <c r="D202" s="133"/>
      <c r="E202" s="133"/>
      <c r="F202" s="133"/>
    </row>
    <row r="203" spans="1:6">
      <c r="A203" s="133"/>
      <c r="B203" s="133"/>
      <c r="C203" s="133"/>
      <c r="D203" s="133"/>
      <c r="E203" s="133"/>
      <c r="F203" s="133"/>
    </row>
    <row r="204" spans="1:6">
      <c r="A204" s="133"/>
      <c r="B204" s="133"/>
      <c r="C204" s="133"/>
      <c r="D204" s="133"/>
      <c r="E204" s="133"/>
      <c r="F204" s="133"/>
    </row>
    <row r="205" spans="1:6">
      <c r="A205" s="133"/>
      <c r="B205" s="133"/>
      <c r="C205" s="133"/>
      <c r="D205" s="133"/>
      <c r="E205" s="133"/>
      <c r="F205" s="133"/>
    </row>
    <row r="206" spans="1:6">
      <c r="A206" s="133"/>
      <c r="B206" s="133"/>
      <c r="C206" s="133"/>
      <c r="D206" s="133"/>
      <c r="E206" s="133"/>
      <c r="F206" s="133"/>
    </row>
    <row r="207" spans="1:6">
      <c r="A207" s="133"/>
      <c r="B207" s="133"/>
      <c r="C207" s="133"/>
      <c r="D207" s="133"/>
      <c r="E207" s="133"/>
      <c r="F207" s="133"/>
    </row>
    <row r="208" spans="1:6">
      <c r="A208" s="133"/>
      <c r="B208" s="133"/>
      <c r="C208" s="133"/>
      <c r="D208" s="133"/>
      <c r="E208" s="133"/>
      <c r="F208" s="133"/>
    </row>
    <row r="209" spans="1:6">
      <c r="A209" s="133"/>
      <c r="B209" s="133"/>
      <c r="C209" s="133"/>
      <c r="D209" s="133"/>
      <c r="E209" s="133"/>
      <c r="F209" s="133"/>
    </row>
    <row r="210" spans="1:6">
      <c r="A210" s="133"/>
      <c r="B210" s="133"/>
      <c r="C210" s="133"/>
      <c r="D210" s="133"/>
      <c r="E210" s="133"/>
      <c r="F210" s="133"/>
    </row>
    <row r="211" spans="1:6">
      <c r="A211" s="133"/>
      <c r="B211" s="133"/>
      <c r="C211" s="133"/>
      <c r="D211" s="133"/>
      <c r="E211" s="133"/>
      <c r="F211" s="133"/>
    </row>
    <row r="212" spans="1:6">
      <c r="A212" s="133"/>
      <c r="B212" s="133"/>
      <c r="C212" s="133"/>
      <c r="D212" s="133"/>
      <c r="E212" s="133"/>
      <c r="F212" s="133"/>
    </row>
    <row r="213" spans="1:6">
      <c r="A213" s="133"/>
      <c r="B213" s="133"/>
      <c r="C213" s="133"/>
      <c r="D213" s="133"/>
      <c r="E213" s="133"/>
      <c r="F213" s="133"/>
    </row>
    <row r="214" spans="1:6">
      <c r="A214" s="133"/>
      <c r="B214" s="133"/>
      <c r="C214" s="133"/>
      <c r="D214" s="133"/>
      <c r="E214" s="133"/>
      <c r="F214" s="133"/>
    </row>
    <row r="215" spans="1:6">
      <c r="A215" s="133"/>
      <c r="B215" s="133"/>
      <c r="C215" s="133"/>
      <c r="D215" s="133"/>
      <c r="E215" s="133"/>
      <c r="F215" s="133"/>
    </row>
    <row r="216" spans="1:6">
      <c r="A216" s="133"/>
      <c r="B216" s="133"/>
      <c r="C216" s="133"/>
      <c r="D216" s="133"/>
      <c r="E216" s="133"/>
      <c r="F216" s="133"/>
    </row>
    <row r="217" spans="1:6">
      <c r="A217" s="133"/>
      <c r="B217" s="133"/>
      <c r="C217" s="133"/>
      <c r="D217" s="133"/>
      <c r="E217" s="133"/>
      <c r="F217" s="133"/>
    </row>
    <row r="218" spans="1:6">
      <c r="A218" s="133"/>
      <c r="B218" s="133"/>
      <c r="C218" s="133"/>
      <c r="D218" s="133"/>
      <c r="E218" s="133"/>
      <c r="F218" s="133"/>
    </row>
    <row r="219" spans="1:6">
      <c r="A219" s="133"/>
      <c r="B219" s="133"/>
      <c r="C219" s="133"/>
      <c r="D219" s="133"/>
      <c r="E219" s="133"/>
      <c r="F219" s="133"/>
    </row>
    <row r="220" spans="1:6">
      <c r="A220" s="133"/>
      <c r="B220" s="133"/>
      <c r="C220" s="133"/>
      <c r="D220" s="133"/>
      <c r="E220" s="133"/>
      <c r="F220" s="133"/>
    </row>
    <row r="221" spans="1:6">
      <c r="A221" s="133"/>
      <c r="B221" s="133"/>
      <c r="C221" s="133"/>
      <c r="D221" s="133"/>
      <c r="E221" s="133"/>
      <c r="F221" s="133"/>
    </row>
    <row r="222" spans="1:6">
      <c r="A222" s="133"/>
      <c r="B222" s="133"/>
      <c r="C222" s="133"/>
      <c r="D222" s="133"/>
      <c r="E222" s="133"/>
      <c r="F222" s="133"/>
    </row>
    <row r="223" spans="1:6">
      <c r="A223" s="133"/>
      <c r="B223" s="133"/>
      <c r="C223" s="133"/>
      <c r="D223" s="133"/>
      <c r="E223" s="133"/>
      <c r="F223" s="133"/>
    </row>
    <row r="224" spans="1:6">
      <c r="A224" s="133"/>
      <c r="B224" s="133"/>
      <c r="C224" s="133"/>
      <c r="D224" s="133"/>
      <c r="E224" s="133"/>
      <c r="F224" s="133"/>
    </row>
    <row r="225" spans="1:6">
      <c r="A225" s="133"/>
      <c r="B225" s="133"/>
      <c r="C225" s="133"/>
      <c r="D225" s="133"/>
      <c r="E225" s="133"/>
      <c r="F225" s="133"/>
    </row>
    <row r="226" spans="1:6">
      <c r="A226" s="133"/>
      <c r="B226" s="133"/>
      <c r="C226" s="133"/>
      <c r="D226" s="133"/>
      <c r="E226" s="133"/>
      <c r="F226" s="133"/>
    </row>
    <row r="227" spans="1:6">
      <c r="A227" s="133"/>
      <c r="B227" s="133"/>
      <c r="C227" s="133"/>
      <c r="D227" s="133"/>
      <c r="E227" s="133"/>
      <c r="F227" s="133"/>
    </row>
    <row r="228" spans="1:6">
      <c r="A228" s="133"/>
      <c r="B228" s="133"/>
      <c r="C228" s="133"/>
      <c r="D228" s="133"/>
      <c r="E228" s="133"/>
      <c r="F228" s="133"/>
    </row>
    <row r="229" spans="1:6">
      <c r="A229" s="133"/>
      <c r="B229" s="133"/>
      <c r="C229" s="133"/>
      <c r="D229" s="133"/>
      <c r="E229" s="133"/>
      <c r="F229" s="133"/>
    </row>
    <row r="230" spans="1:6">
      <c r="A230" s="133"/>
      <c r="B230" s="133"/>
      <c r="C230" s="133"/>
      <c r="D230" s="133"/>
      <c r="E230" s="133"/>
      <c r="F230" s="133"/>
    </row>
    <row r="231" spans="1:6">
      <c r="A231" s="133"/>
      <c r="B231" s="133"/>
      <c r="C231" s="133"/>
      <c r="D231" s="133"/>
      <c r="E231" s="133"/>
      <c r="F231" s="133"/>
    </row>
    <row r="232" spans="1:6">
      <c r="A232" s="133"/>
      <c r="B232" s="133"/>
      <c r="C232" s="133"/>
      <c r="D232" s="133"/>
      <c r="E232" s="133"/>
      <c r="F232" s="133"/>
    </row>
    <row r="233" spans="1:6">
      <c r="A233" s="133"/>
      <c r="B233" s="133"/>
      <c r="C233" s="133"/>
      <c r="D233" s="133"/>
      <c r="E233" s="133"/>
      <c r="F233" s="133"/>
    </row>
    <row r="234" spans="1:6">
      <c r="A234" s="133"/>
      <c r="B234" s="133"/>
      <c r="C234" s="133"/>
      <c r="D234" s="133"/>
      <c r="E234" s="133"/>
      <c r="F234" s="133"/>
    </row>
    <row r="235" spans="1:6">
      <c r="A235" s="133"/>
      <c r="B235" s="133"/>
      <c r="C235" s="133"/>
      <c r="D235" s="133"/>
      <c r="E235" s="133"/>
      <c r="F235" s="133"/>
    </row>
    <row r="236" spans="1:6">
      <c r="A236" s="133"/>
      <c r="B236" s="133"/>
      <c r="C236" s="133"/>
      <c r="D236" s="133"/>
      <c r="E236" s="133"/>
      <c r="F236" s="133"/>
    </row>
    <row r="237" spans="1:6">
      <c r="A237" s="133"/>
      <c r="B237" s="133"/>
      <c r="C237" s="133"/>
      <c r="D237" s="133"/>
      <c r="E237" s="133"/>
      <c r="F237" s="133"/>
    </row>
    <row r="238" spans="1:6">
      <c r="A238" s="133"/>
      <c r="B238" s="133"/>
      <c r="C238" s="133"/>
      <c r="D238" s="133"/>
      <c r="E238" s="133"/>
      <c r="F238" s="133"/>
    </row>
    <row r="239" spans="1:6">
      <c r="A239" s="133"/>
      <c r="B239" s="133"/>
      <c r="C239" s="133"/>
      <c r="D239" s="133"/>
      <c r="E239" s="133"/>
      <c r="F239" s="133"/>
    </row>
    <row r="240" spans="1:6">
      <c r="A240" s="133"/>
      <c r="B240" s="133"/>
      <c r="C240" s="133"/>
      <c r="D240" s="133"/>
      <c r="E240" s="133"/>
      <c r="F240" s="133"/>
    </row>
    <row r="241" spans="1:6">
      <c r="A241" s="133"/>
      <c r="B241" s="133"/>
      <c r="C241" s="133"/>
      <c r="D241" s="133"/>
      <c r="E241" s="133"/>
      <c r="F241" s="133"/>
    </row>
    <row r="242" spans="1:6">
      <c r="A242" s="133"/>
      <c r="B242" s="133"/>
      <c r="C242" s="133"/>
      <c r="D242" s="133"/>
      <c r="E242" s="133"/>
      <c r="F242" s="133"/>
    </row>
    <row r="243" spans="1:6">
      <c r="A243" s="133"/>
      <c r="B243" s="133"/>
      <c r="C243" s="133"/>
      <c r="D243" s="133"/>
      <c r="E243" s="133"/>
      <c r="F243" s="133"/>
    </row>
    <row r="244" spans="1:6">
      <c r="A244" s="133"/>
      <c r="B244" s="133"/>
      <c r="C244" s="133"/>
      <c r="D244" s="133"/>
      <c r="E244" s="133"/>
      <c r="F244" s="133"/>
    </row>
    <row r="245" spans="1:6">
      <c r="A245" s="133"/>
      <c r="B245" s="133"/>
      <c r="C245" s="133"/>
      <c r="D245" s="133"/>
      <c r="E245" s="133"/>
      <c r="F245" s="133"/>
    </row>
    <row r="246" spans="1:6">
      <c r="A246" s="133"/>
      <c r="B246" s="133"/>
      <c r="C246" s="133"/>
      <c r="D246" s="133"/>
      <c r="E246" s="133"/>
      <c r="F246" s="133"/>
    </row>
    <row r="247" spans="1:6">
      <c r="A247" s="133"/>
      <c r="B247" s="133"/>
      <c r="C247" s="133"/>
      <c r="D247" s="133"/>
      <c r="E247" s="133"/>
      <c r="F247" s="133"/>
    </row>
    <row r="248" spans="1:6">
      <c r="A248" s="133"/>
      <c r="B248" s="133"/>
      <c r="C248" s="133"/>
      <c r="D248" s="133"/>
      <c r="E248" s="133"/>
      <c r="F248" s="133"/>
    </row>
    <row r="249" spans="1:6">
      <c r="A249" s="133"/>
      <c r="B249" s="133"/>
      <c r="C249" s="133"/>
      <c r="D249" s="133"/>
      <c r="E249" s="133"/>
      <c r="F249" s="133"/>
    </row>
    <row r="250" spans="1:6">
      <c r="A250" s="133"/>
      <c r="B250" s="133"/>
      <c r="C250" s="133"/>
      <c r="D250" s="133"/>
      <c r="E250" s="133"/>
      <c r="F250" s="133"/>
    </row>
    <row r="251" spans="1:6">
      <c r="A251" s="133"/>
      <c r="B251" s="133"/>
      <c r="C251" s="133"/>
      <c r="D251" s="133"/>
      <c r="E251" s="133"/>
      <c r="F251" s="133"/>
    </row>
    <row r="252" spans="1:6">
      <c r="A252" s="133"/>
      <c r="B252" s="133"/>
      <c r="C252" s="133"/>
      <c r="D252" s="133"/>
      <c r="E252" s="133"/>
      <c r="F252" s="133"/>
    </row>
    <row r="253" spans="1:6">
      <c r="A253" s="133"/>
      <c r="B253" s="133"/>
      <c r="C253" s="133"/>
      <c r="D253" s="133"/>
      <c r="E253" s="133"/>
      <c r="F253" s="133"/>
    </row>
    <row r="254" spans="1:6">
      <c r="A254" s="133"/>
      <c r="B254" s="133"/>
      <c r="C254" s="133"/>
      <c r="D254" s="133"/>
      <c r="E254" s="133"/>
      <c r="F254" s="133"/>
    </row>
    <row r="255" spans="1:6">
      <c r="A255" s="133"/>
      <c r="B255" s="133"/>
      <c r="C255" s="133"/>
      <c r="D255" s="133"/>
      <c r="E255" s="133"/>
      <c r="F255" s="133"/>
    </row>
    <row r="256" spans="1:6">
      <c r="A256" s="133"/>
      <c r="B256" s="133"/>
      <c r="C256" s="133"/>
      <c r="D256" s="133"/>
      <c r="E256" s="133"/>
      <c r="F256" s="133"/>
    </row>
    <row r="257" spans="1:6">
      <c r="A257" s="133"/>
      <c r="B257" s="133"/>
      <c r="C257" s="133"/>
      <c r="D257" s="133"/>
      <c r="E257" s="133"/>
      <c r="F257" s="133"/>
    </row>
    <row r="258" spans="1:6">
      <c r="A258" s="133"/>
      <c r="B258" s="133"/>
      <c r="C258" s="133"/>
      <c r="D258" s="133"/>
      <c r="E258" s="133"/>
      <c r="F258" s="133"/>
    </row>
    <row r="259" spans="1:6">
      <c r="A259" s="133"/>
      <c r="B259" s="133"/>
      <c r="C259" s="133"/>
      <c r="D259" s="133"/>
      <c r="E259" s="133"/>
      <c r="F259" s="133"/>
    </row>
    <row r="260" spans="1:6">
      <c r="A260" s="133"/>
      <c r="B260" s="133"/>
      <c r="C260" s="133"/>
      <c r="D260" s="133"/>
      <c r="E260" s="133"/>
      <c r="F260" s="133"/>
    </row>
    <row r="261" spans="1:6">
      <c r="A261" s="133"/>
      <c r="B261" s="133"/>
      <c r="C261" s="133"/>
      <c r="D261" s="133"/>
      <c r="E261" s="133"/>
      <c r="F261" s="133"/>
    </row>
    <row r="262" spans="1:6">
      <c r="A262" s="133"/>
      <c r="B262" s="133"/>
      <c r="C262" s="133"/>
      <c r="D262" s="133"/>
      <c r="E262" s="133"/>
      <c r="F262" s="133"/>
    </row>
    <row r="263" spans="1:6">
      <c r="A263" s="133"/>
      <c r="B263" s="133"/>
      <c r="C263" s="133"/>
      <c r="D263" s="133"/>
      <c r="E263" s="133"/>
      <c r="F263" s="133"/>
    </row>
    <row r="264" spans="1:6">
      <c r="A264" s="133"/>
      <c r="B264" s="133"/>
      <c r="C264" s="133"/>
      <c r="D264" s="133"/>
      <c r="E264" s="133"/>
      <c r="F264" s="133"/>
    </row>
    <row r="265" spans="1:6">
      <c r="A265" s="133"/>
      <c r="B265" s="133"/>
      <c r="C265" s="133"/>
      <c r="D265" s="133"/>
      <c r="E265" s="133"/>
      <c r="F265" s="133"/>
    </row>
    <row r="266" spans="1:6">
      <c r="A266" s="133"/>
      <c r="B266" s="133"/>
      <c r="C266" s="133"/>
      <c r="D266" s="133"/>
      <c r="E266" s="133"/>
      <c r="F266" s="133"/>
    </row>
    <row r="267" spans="1:6">
      <c r="A267" s="133"/>
      <c r="B267" s="133"/>
      <c r="C267" s="133"/>
      <c r="D267" s="133"/>
      <c r="E267" s="133"/>
      <c r="F267" s="133"/>
    </row>
    <row r="268" spans="1:6">
      <c r="A268" s="133"/>
      <c r="B268" s="133"/>
      <c r="C268" s="133"/>
      <c r="D268" s="133"/>
      <c r="E268" s="133"/>
      <c r="F268" s="133"/>
    </row>
    <row r="269" spans="1:6">
      <c r="A269" s="133"/>
      <c r="B269" s="133"/>
      <c r="C269" s="133"/>
      <c r="D269" s="133"/>
      <c r="E269" s="133"/>
      <c r="F269" s="133"/>
    </row>
    <row r="270" spans="1:6">
      <c r="A270" s="133"/>
      <c r="B270" s="133"/>
      <c r="C270" s="133"/>
      <c r="D270" s="133"/>
      <c r="E270" s="133"/>
      <c r="F270" s="133"/>
    </row>
    <row r="271" spans="1:6">
      <c r="A271" s="133"/>
      <c r="B271" s="133"/>
      <c r="C271" s="133"/>
      <c r="D271" s="133"/>
      <c r="E271" s="133"/>
      <c r="F271" s="133"/>
    </row>
    <row r="272" spans="1:6">
      <c r="A272" s="133"/>
      <c r="B272" s="133"/>
      <c r="C272" s="133"/>
      <c r="D272" s="133"/>
      <c r="E272" s="133"/>
      <c r="F272" s="133"/>
    </row>
    <row r="273" spans="1:6">
      <c r="A273" s="133"/>
      <c r="B273" s="133"/>
      <c r="C273" s="133"/>
      <c r="D273" s="133"/>
      <c r="E273" s="133"/>
      <c r="F273" s="133"/>
    </row>
    <row r="274" spans="1:6">
      <c r="A274" s="133"/>
      <c r="B274" s="133"/>
      <c r="C274" s="133"/>
      <c r="D274" s="133"/>
      <c r="E274" s="133"/>
      <c r="F274" s="133"/>
    </row>
    <row r="275" spans="1:6">
      <c r="A275" s="133"/>
      <c r="B275" s="133"/>
      <c r="C275" s="133"/>
      <c r="D275" s="133"/>
      <c r="E275" s="133"/>
      <c r="F275" s="133"/>
    </row>
    <row r="276" spans="1:6">
      <c r="A276" s="133"/>
      <c r="B276" s="133"/>
      <c r="C276" s="133"/>
      <c r="D276" s="133"/>
      <c r="E276" s="133"/>
      <c r="F276" s="133"/>
    </row>
    <row r="277" spans="1:6">
      <c r="A277" s="133"/>
      <c r="B277" s="133"/>
      <c r="C277" s="133"/>
      <c r="D277" s="133"/>
      <c r="E277" s="133"/>
      <c r="F277" s="133"/>
    </row>
    <row r="278" spans="1:6">
      <c r="A278" s="133"/>
      <c r="B278" s="133"/>
      <c r="C278" s="133"/>
      <c r="D278" s="133"/>
      <c r="E278" s="133"/>
      <c r="F278" s="133"/>
    </row>
    <row r="279" spans="1:6">
      <c r="A279" s="133"/>
      <c r="B279" s="133"/>
      <c r="C279" s="133"/>
      <c r="D279" s="133"/>
      <c r="E279" s="133"/>
      <c r="F279" s="133"/>
    </row>
    <row r="280" spans="1:6">
      <c r="A280" s="133"/>
      <c r="B280" s="133"/>
      <c r="C280" s="133"/>
      <c r="D280" s="133"/>
      <c r="E280" s="133"/>
      <c r="F280" s="133"/>
    </row>
    <row r="281" spans="1:6">
      <c r="A281" s="133"/>
      <c r="B281" s="133"/>
      <c r="C281" s="133"/>
      <c r="D281" s="133"/>
      <c r="E281" s="133"/>
      <c r="F281" s="133"/>
    </row>
    <row r="282" spans="1:6">
      <c r="A282" s="133"/>
      <c r="B282" s="133"/>
      <c r="C282" s="133"/>
      <c r="D282" s="133"/>
      <c r="E282" s="133"/>
      <c r="F282" s="133"/>
    </row>
    <row r="283" spans="1:6">
      <c r="A283" s="133"/>
      <c r="B283" s="133"/>
      <c r="C283" s="133"/>
      <c r="D283" s="133"/>
      <c r="E283" s="133"/>
      <c r="F283" s="133"/>
    </row>
    <row r="284" spans="1:6">
      <c r="A284" s="133"/>
      <c r="B284" s="133"/>
      <c r="C284" s="133"/>
      <c r="D284" s="133"/>
      <c r="E284" s="133"/>
      <c r="F284" s="133"/>
    </row>
    <row r="285" spans="1:6">
      <c r="A285" s="133"/>
      <c r="B285" s="133"/>
      <c r="C285" s="133"/>
      <c r="D285" s="133"/>
      <c r="E285" s="133"/>
      <c r="F285" s="133"/>
    </row>
    <row r="286" spans="1:6">
      <c r="A286" s="133"/>
      <c r="B286" s="133"/>
      <c r="C286" s="133"/>
      <c r="D286" s="133"/>
      <c r="E286" s="133"/>
      <c r="F286" s="133"/>
    </row>
    <row r="287" spans="1:6">
      <c r="A287" s="133"/>
      <c r="B287" s="133"/>
      <c r="C287" s="133"/>
      <c r="D287" s="133"/>
      <c r="E287" s="133"/>
      <c r="F287" s="133"/>
    </row>
    <row r="288" spans="1:6">
      <c r="A288" s="133"/>
      <c r="B288" s="133"/>
      <c r="C288" s="133"/>
      <c r="D288" s="133"/>
      <c r="E288" s="133"/>
      <c r="F288" s="133"/>
    </row>
    <row r="289" spans="1:6">
      <c r="A289" s="133"/>
      <c r="B289" s="133"/>
      <c r="C289" s="133"/>
      <c r="D289" s="133"/>
      <c r="E289" s="133"/>
      <c r="F289" s="133"/>
    </row>
    <row r="290" spans="1:6">
      <c r="A290" s="133"/>
      <c r="B290" s="133"/>
      <c r="C290" s="133"/>
      <c r="D290" s="133"/>
      <c r="E290" s="133"/>
      <c r="F290" s="133"/>
    </row>
    <row r="291" spans="1:6">
      <c r="A291" s="133"/>
      <c r="B291" s="133"/>
      <c r="C291" s="133"/>
      <c r="D291" s="133"/>
      <c r="E291" s="133"/>
      <c r="F291" s="133"/>
    </row>
    <row r="292" spans="1:6">
      <c r="A292" s="133"/>
      <c r="B292" s="133"/>
      <c r="C292" s="133"/>
      <c r="D292" s="133"/>
      <c r="E292" s="133"/>
      <c r="F292" s="133"/>
    </row>
    <row r="293" spans="1:6">
      <c r="A293" s="133"/>
      <c r="B293" s="133"/>
      <c r="C293" s="133"/>
      <c r="D293" s="133"/>
      <c r="E293" s="133"/>
      <c r="F293" s="133"/>
    </row>
    <row r="294" spans="1:6">
      <c r="A294" s="133"/>
      <c r="B294" s="133"/>
      <c r="C294" s="133"/>
      <c r="D294" s="133"/>
      <c r="E294" s="133"/>
      <c r="F294" s="133"/>
    </row>
    <row r="295" spans="1:6">
      <c r="A295" s="133"/>
      <c r="B295" s="133"/>
      <c r="C295" s="133"/>
      <c r="D295" s="133"/>
      <c r="E295" s="133"/>
      <c r="F295" s="133"/>
    </row>
    <row r="296" spans="1:6">
      <c r="A296" s="133"/>
      <c r="B296" s="133"/>
      <c r="C296" s="133"/>
      <c r="D296" s="133"/>
      <c r="E296" s="133"/>
      <c r="F296" s="133"/>
    </row>
    <row r="297" spans="1:6">
      <c r="A297" s="133"/>
      <c r="B297" s="133"/>
      <c r="C297" s="133"/>
      <c r="D297" s="133"/>
      <c r="E297" s="133"/>
      <c r="F297" s="133"/>
    </row>
    <row r="298" spans="1:6">
      <c r="A298" s="133"/>
      <c r="B298" s="133"/>
      <c r="C298" s="133"/>
      <c r="D298" s="133"/>
      <c r="E298" s="133"/>
      <c r="F298" s="133"/>
    </row>
    <row r="299" spans="1:6">
      <c r="A299" s="133"/>
      <c r="B299" s="133"/>
      <c r="C299" s="133"/>
      <c r="D299" s="133"/>
      <c r="E299" s="133"/>
      <c r="F299" s="133"/>
    </row>
    <row r="300" spans="1:6">
      <c r="A300" s="133"/>
      <c r="B300" s="133"/>
      <c r="C300" s="133"/>
      <c r="D300" s="133"/>
      <c r="E300" s="133"/>
      <c r="F300" s="133"/>
    </row>
    <row r="301" spans="1:6">
      <c r="A301" s="133"/>
      <c r="B301" s="133"/>
      <c r="C301" s="133"/>
      <c r="D301" s="133"/>
      <c r="E301" s="133"/>
      <c r="F301" s="133"/>
    </row>
    <row r="302" spans="1:6">
      <c r="A302" s="133"/>
      <c r="B302" s="133"/>
      <c r="C302" s="133"/>
      <c r="D302" s="133"/>
      <c r="E302" s="133"/>
      <c r="F302" s="133"/>
    </row>
    <row r="303" spans="1:6">
      <c r="A303" s="133"/>
      <c r="B303" s="133"/>
      <c r="C303" s="133"/>
      <c r="D303" s="133"/>
      <c r="E303" s="133"/>
      <c r="F303" s="133"/>
    </row>
    <row r="304" spans="1:6">
      <c r="A304" s="133"/>
      <c r="B304" s="133"/>
      <c r="C304" s="133"/>
      <c r="D304" s="133"/>
      <c r="E304" s="133"/>
      <c r="F304" s="133"/>
    </row>
    <row r="305" spans="1:6">
      <c r="A305" s="133"/>
      <c r="B305" s="133"/>
      <c r="C305" s="133"/>
      <c r="D305" s="133"/>
      <c r="E305" s="133"/>
      <c r="F305" s="133"/>
    </row>
    <row r="306" spans="1:6">
      <c r="A306" s="133"/>
      <c r="B306" s="133"/>
      <c r="C306" s="133"/>
      <c r="D306" s="133"/>
      <c r="E306" s="133"/>
      <c r="F306" s="133"/>
    </row>
    <row r="307" spans="1:6">
      <c r="A307" s="133"/>
      <c r="B307" s="133"/>
      <c r="C307" s="133"/>
      <c r="D307" s="133"/>
      <c r="E307" s="133"/>
      <c r="F307" s="133"/>
    </row>
    <row r="308" spans="1:6">
      <c r="A308" s="133"/>
      <c r="B308" s="133"/>
      <c r="C308" s="133"/>
      <c r="D308" s="133"/>
      <c r="E308" s="133"/>
      <c r="F308" s="133"/>
    </row>
    <row r="309" spans="1:6">
      <c r="A309" s="133"/>
      <c r="B309" s="133"/>
      <c r="C309" s="133"/>
      <c r="D309" s="133"/>
      <c r="E309" s="133"/>
      <c r="F309" s="133"/>
    </row>
    <row r="310" spans="1:6">
      <c r="A310" s="133"/>
      <c r="B310" s="133"/>
      <c r="C310" s="133"/>
      <c r="D310" s="133"/>
      <c r="E310" s="133"/>
      <c r="F310" s="133"/>
    </row>
    <row r="311" spans="1:6">
      <c r="A311" s="133"/>
      <c r="B311" s="133"/>
      <c r="C311" s="133"/>
      <c r="D311" s="133"/>
      <c r="E311" s="133"/>
      <c r="F311" s="133"/>
    </row>
    <row r="312" spans="1:6">
      <c r="A312" s="133"/>
      <c r="B312" s="133"/>
      <c r="C312" s="133"/>
      <c r="D312" s="133"/>
      <c r="E312" s="133"/>
      <c r="F312" s="133"/>
    </row>
    <row r="313" spans="1:6">
      <c r="A313" s="133"/>
      <c r="B313" s="133"/>
      <c r="C313" s="133"/>
      <c r="D313" s="133"/>
      <c r="E313" s="133"/>
      <c r="F313" s="133"/>
    </row>
    <row r="314" spans="1:6">
      <c r="A314" s="133"/>
      <c r="B314" s="133"/>
      <c r="C314" s="133"/>
      <c r="D314" s="133"/>
      <c r="E314" s="133"/>
      <c r="F314" s="133"/>
    </row>
    <row r="315" spans="1:6">
      <c r="A315" s="133"/>
      <c r="B315" s="133"/>
      <c r="C315" s="133"/>
      <c r="D315" s="133"/>
      <c r="E315" s="133"/>
      <c r="F315" s="133"/>
    </row>
    <row r="316" spans="1:6">
      <c r="A316" s="133"/>
      <c r="B316" s="133"/>
      <c r="C316" s="133"/>
      <c r="D316" s="133"/>
      <c r="E316" s="133"/>
      <c r="F316" s="133"/>
    </row>
    <row r="317" spans="1:6">
      <c r="A317" s="133"/>
      <c r="B317" s="133"/>
      <c r="C317" s="133"/>
      <c r="D317" s="133"/>
      <c r="E317" s="133"/>
      <c r="F317" s="133"/>
    </row>
    <row r="318" spans="1:6">
      <c r="A318" s="133"/>
      <c r="B318" s="133"/>
      <c r="C318" s="133"/>
      <c r="D318" s="133"/>
      <c r="E318" s="133"/>
      <c r="F318" s="133"/>
    </row>
    <row r="319" spans="1:6">
      <c r="A319" s="133"/>
      <c r="B319" s="133"/>
      <c r="C319" s="133"/>
      <c r="D319" s="133"/>
      <c r="E319" s="133"/>
      <c r="F319" s="133"/>
    </row>
    <row r="320" spans="1:6">
      <c r="A320" s="133"/>
      <c r="B320" s="133"/>
      <c r="C320" s="133"/>
      <c r="D320" s="133"/>
      <c r="E320" s="133"/>
      <c r="F320" s="133"/>
    </row>
    <row r="321" spans="1:6">
      <c r="A321" s="133"/>
      <c r="B321" s="133"/>
      <c r="C321" s="133"/>
      <c r="D321" s="133"/>
      <c r="E321" s="133"/>
      <c r="F321" s="133"/>
    </row>
    <row r="322" spans="1:6">
      <c r="A322" s="133"/>
      <c r="B322" s="133"/>
      <c r="C322" s="133"/>
      <c r="D322" s="133"/>
      <c r="E322" s="133"/>
      <c r="F322" s="133"/>
    </row>
    <row r="323" spans="1:6">
      <c r="A323" s="133"/>
      <c r="B323" s="133"/>
      <c r="C323" s="133"/>
      <c r="D323" s="133"/>
      <c r="E323" s="133"/>
      <c r="F323" s="133"/>
    </row>
    <row r="324" spans="1:6">
      <c r="A324" s="133"/>
      <c r="B324" s="133"/>
      <c r="C324" s="133"/>
      <c r="D324" s="133"/>
      <c r="E324" s="133"/>
      <c r="F324" s="133"/>
    </row>
    <row r="325" spans="1:6">
      <c r="A325" s="133"/>
      <c r="B325" s="133"/>
      <c r="C325" s="133"/>
      <c r="D325" s="133"/>
      <c r="E325" s="133"/>
      <c r="F325" s="133"/>
    </row>
    <row r="326" spans="1:6">
      <c r="A326" s="133"/>
      <c r="B326" s="133"/>
      <c r="C326" s="133"/>
      <c r="D326" s="133"/>
      <c r="E326" s="133"/>
      <c r="F326" s="133"/>
    </row>
    <row r="327" spans="1:6">
      <c r="A327" s="133"/>
      <c r="B327" s="133"/>
      <c r="C327" s="133"/>
      <c r="D327" s="133"/>
      <c r="E327" s="133"/>
      <c r="F327" s="133"/>
    </row>
    <row r="328" spans="1:6">
      <c r="A328" s="133"/>
      <c r="B328" s="133"/>
      <c r="C328" s="133"/>
      <c r="D328" s="133"/>
      <c r="E328" s="133"/>
      <c r="F328" s="133"/>
    </row>
    <row r="329" spans="1:6">
      <c r="A329" s="133"/>
      <c r="B329" s="133"/>
      <c r="C329" s="133"/>
      <c r="D329" s="133"/>
      <c r="E329" s="133"/>
      <c r="F329" s="133"/>
    </row>
    <row r="330" spans="1:6">
      <c r="A330" s="133"/>
      <c r="B330" s="133"/>
      <c r="C330" s="133"/>
      <c r="D330" s="133"/>
      <c r="E330" s="133"/>
      <c r="F330" s="133"/>
    </row>
    <row r="331" spans="1:6">
      <c r="A331" s="133"/>
      <c r="B331" s="133"/>
      <c r="C331" s="133"/>
      <c r="D331" s="133"/>
      <c r="E331" s="133"/>
      <c r="F331" s="133"/>
    </row>
    <row r="332" spans="1:6">
      <c r="A332" s="133"/>
      <c r="B332" s="133"/>
      <c r="C332" s="133"/>
      <c r="D332" s="133"/>
      <c r="E332" s="133"/>
      <c r="F332" s="133"/>
    </row>
    <row r="333" spans="1:6">
      <c r="A333" s="133"/>
      <c r="B333" s="133"/>
      <c r="C333" s="133"/>
      <c r="D333" s="133"/>
      <c r="E333" s="133"/>
      <c r="F333" s="133"/>
    </row>
    <row r="334" spans="1:6">
      <c r="A334" s="133"/>
      <c r="B334" s="133"/>
      <c r="C334" s="133"/>
      <c r="D334" s="133"/>
      <c r="E334" s="133"/>
      <c r="F334" s="133"/>
    </row>
    <row r="335" spans="1:6">
      <c r="A335" s="133"/>
      <c r="B335" s="133"/>
      <c r="C335" s="133"/>
      <c r="D335" s="133"/>
      <c r="E335" s="133"/>
      <c r="F335" s="133"/>
    </row>
    <row r="336" spans="1:6">
      <c r="A336" s="133"/>
      <c r="B336" s="133"/>
      <c r="C336" s="133"/>
      <c r="D336" s="133"/>
      <c r="E336" s="133"/>
      <c r="F336" s="133"/>
    </row>
    <row r="337" spans="1:6">
      <c r="A337" s="133"/>
      <c r="B337" s="133"/>
      <c r="C337" s="133"/>
      <c r="D337" s="133"/>
      <c r="E337" s="133"/>
      <c r="F337" s="133"/>
    </row>
    <row r="338" spans="1:6">
      <c r="A338" s="133"/>
      <c r="B338" s="133"/>
      <c r="C338" s="133"/>
      <c r="D338" s="133"/>
      <c r="E338" s="133"/>
      <c r="F338" s="133"/>
    </row>
    <row r="339" spans="1:6">
      <c r="A339" s="133"/>
      <c r="B339" s="133"/>
      <c r="C339" s="133"/>
      <c r="D339" s="133"/>
      <c r="E339" s="133"/>
      <c r="F339" s="133"/>
    </row>
    <row r="340" spans="1:6">
      <c r="A340" s="133"/>
      <c r="B340" s="133"/>
      <c r="C340" s="133"/>
      <c r="D340" s="133"/>
      <c r="E340" s="133"/>
      <c r="F340" s="133"/>
    </row>
    <row r="341" spans="1:6">
      <c r="A341" s="133"/>
      <c r="B341" s="133"/>
      <c r="C341" s="133"/>
      <c r="D341" s="133"/>
      <c r="E341" s="133"/>
      <c r="F341" s="133"/>
    </row>
    <row r="342" spans="1:6">
      <c r="A342" s="133"/>
      <c r="B342" s="133"/>
      <c r="C342" s="133"/>
      <c r="D342" s="133"/>
      <c r="E342" s="133"/>
      <c r="F342" s="133"/>
    </row>
    <row r="343" spans="1:6">
      <c r="A343" s="133"/>
      <c r="B343" s="133"/>
      <c r="C343" s="133"/>
      <c r="D343" s="133"/>
      <c r="E343" s="133"/>
      <c r="F343" s="133"/>
    </row>
    <row r="344" spans="1:6">
      <c r="A344" s="133"/>
      <c r="B344" s="133"/>
      <c r="C344" s="133"/>
      <c r="D344" s="133"/>
      <c r="E344" s="133"/>
      <c r="F344" s="133"/>
    </row>
    <row r="345" spans="1:6">
      <c r="A345" s="133"/>
      <c r="B345" s="133"/>
      <c r="C345" s="133"/>
      <c r="D345" s="133"/>
      <c r="E345" s="133"/>
      <c r="F345" s="133"/>
    </row>
    <row r="346" spans="1:6">
      <c r="A346" s="133"/>
      <c r="B346" s="133"/>
      <c r="C346" s="133"/>
      <c r="D346" s="133"/>
      <c r="E346" s="133"/>
      <c r="F346" s="133"/>
    </row>
    <row r="347" spans="1:6">
      <c r="A347" s="133"/>
      <c r="B347" s="133"/>
      <c r="C347" s="133"/>
      <c r="D347" s="133"/>
      <c r="E347" s="133"/>
      <c r="F347" s="133"/>
    </row>
    <row r="348" spans="1:6">
      <c r="A348" s="133"/>
      <c r="B348" s="133"/>
      <c r="C348" s="133"/>
      <c r="D348" s="133"/>
      <c r="E348" s="133"/>
      <c r="F348" s="133"/>
    </row>
    <row r="349" spans="1:6">
      <c r="A349" s="133"/>
      <c r="B349" s="133"/>
      <c r="C349" s="133"/>
      <c r="D349" s="133"/>
      <c r="E349" s="133"/>
      <c r="F349" s="133"/>
    </row>
    <row r="350" spans="1:6">
      <c r="A350" s="133"/>
      <c r="B350" s="133"/>
      <c r="C350" s="133"/>
      <c r="D350" s="133"/>
      <c r="E350" s="133"/>
      <c r="F350" s="133"/>
    </row>
    <row r="351" spans="1:6">
      <c r="A351" s="133"/>
      <c r="B351" s="133"/>
      <c r="C351" s="133"/>
      <c r="D351" s="133"/>
      <c r="E351" s="133"/>
      <c r="F351" s="133"/>
    </row>
    <row r="352" spans="1:6">
      <c r="A352" s="133"/>
      <c r="B352" s="133"/>
      <c r="C352" s="133"/>
      <c r="D352" s="133"/>
      <c r="E352" s="133"/>
      <c r="F352" s="133"/>
    </row>
    <row r="353" spans="1:6">
      <c r="A353" s="133"/>
      <c r="B353" s="133"/>
      <c r="C353" s="133"/>
      <c r="D353" s="133"/>
      <c r="E353" s="133"/>
      <c r="F353" s="133"/>
    </row>
    <row r="354" spans="1:6">
      <c r="A354" s="133"/>
      <c r="B354" s="133"/>
      <c r="C354" s="133"/>
      <c r="D354" s="133"/>
      <c r="E354" s="133"/>
      <c r="F354" s="133"/>
    </row>
    <row r="355" spans="1:6">
      <c r="A355" s="133"/>
      <c r="B355" s="133"/>
      <c r="C355" s="133"/>
      <c r="D355" s="133"/>
      <c r="E355" s="133"/>
      <c r="F355" s="133"/>
    </row>
    <row r="356" spans="1:6">
      <c r="A356" s="133"/>
      <c r="B356" s="133"/>
      <c r="C356" s="133"/>
      <c r="D356" s="133"/>
      <c r="E356" s="133"/>
      <c r="F356" s="133"/>
    </row>
    <row r="357" spans="1:6">
      <c r="A357" s="133"/>
      <c r="B357" s="133"/>
      <c r="C357" s="133"/>
      <c r="D357" s="133"/>
      <c r="E357" s="133"/>
      <c r="F357" s="133"/>
    </row>
    <row r="358" spans="1:6">
      <c r="A358" s="133"/>
      <c r="B358" s="133"/>
      <c r="C358" s="133"/>
      <c r="D358" s="133"/>
      <c r="E358" s="133"/>
      <c r="F358" s="133"/>
    </row>
    <row r="359" spans="1:6">
      <c r="A359" s="133"/>
      <c r="B359" s="133"/>
      <c r="C359" s="133"/>
      <c r="D359" s="133"/>
      <c r="E359" s="133"/>
      <c r="F359" s="133"/>
    </row>
    <row r="360" spans="1:6">
      <c r="A360" s="133"/>
      <c r="B360" s="133"/>
      <c r="C360" s="133"/>
      <c r="D360" s="133"/>
      <c r="E360" s="133"/>
      <c r="F360" s="133"/>
    </row>
    <row r="361" spans="1:6">
      <c r="A361" s="133"/>
      <c r="B361" s="133"/>
      <c r="C361" s="133"/>
      <c r="D361" s="133"/>
      <c r="E361" s="133"/>
      <c r="F361" s="133"/>
    </row>
    <row r="362" spans="1:6">
      <c r="A362" s="133"/>
      <c r="B362" s="133"/>
      <c r="C362" s="133"/>
      <c r="D362" s="133"/>
      <c r="E362" s="133"/>
      <c r="F362" s="133"/>
    </row>
    <row r="363" spans="1:6">
      <c r="A363" s="133"/>
      <c r="B363" s="133"/>
      <c r="C363" s="133"/>
      <c r="D363" s="133"/>
      <c r="E363" s="133"/>
      <c r="F363" s="133"/>
    </row>
    <row r="364" spans="1:6">
      <c r="A364" s="133"/>
      <c r="B364" s="133"/>
      <c r="C364" s="133"/>
      <c r="D364" s="133"/>
      <c r="E364" s="133"/>
      <c r="F364" s="133"/>
    </row>
    <row r="365" spans="1:6">
      <c r="A365" s="133"/>
      <c r="B365" s="133"/>
      <c r="C365" s="133"/>
      <c r="D365" s="133"/>
      <c r="E365" s="133"/>
      <c r="F365" s="133"/>
    </row>
    <row r="366" spans="1:6">
      <c r="A366" s="133"/>
      <c r="B366" s="133"/>
      <c r="C366" s="133"/>
      <c r="D366" s="133"/>
      <c r="E366" s="133"/>
      <c r="F366" s="133"/>
    </row>
    <row r="367" spans="1:6">
      <c r="A367" s="133"/>
      <c r="B367" s="133"/>
      <c r="C367" s="133"/>
      <c r="D367" s="133"/>
      <c r="E367" s="133"/>
      <c r="F367" s="133"/>
    </row>
    <row r="368" spans="1:6">
      <c r="A368" s="133"/>
      <c r="B368" s="133"/>
      <c r="C368" s="133"/>
      <c r="D368" s="133"/>
      <c r="E368" s="133"/>
      <c r="F368" s="133"/>
    </row>
    <row r="369" spans="1:6">
      <c r="A369" s="133"/>
      <c r="B369" s="133"/>
      <c r="C369" s="133"/>
      <c r="D369" s="133"/>
      <c r="E369" s="133"/>
      <c r="F369" s="133"/>
    </row>
    <row r="370" spans="1:6">
      <c r="A370" s="133"/>
      <c r="B370" s="133"/>
      <c r="C370" s="133"/>
      <c r="D370" s="133"/>
      <c r="E370" s="133"/>
      <c r="F370" s="133"/>
    </row>
    <row r="371" spans="1:6">
      <c r="A371" s="133"/>
      <c r="B371" s="133"/>
      <c r="C371" s="133"/>
      <c r="D371" s="133"/>
      <c r="E371" s="133"/>
      <c r="F371" s="133"/>
    </row>
    <row r="372" spans="1:6">
      <c r="A372" s="133"/>
      <c r="B372" s="133"/>
      <c r="C372" s="133"/>
      <c r="D372" s="133"/>
      <c r="E372" s="133"/>
      <c r="F372" s="133"/>
    </row>
    <row r="373" spans="1:6">
      <c r="A373" s="133"/>
      <c r="B373" s="133"/>
      <c r="C373" s="133"/>
      <c r="D373" s="133"/>
      <c r="E373" s="133"/>
      <c r="F373" s="133"/>
    </row>
    <row r="374" spans="1:6">
      <c r="A374" s="133"/>
      <c r="B374" s="133"/>
      <c r="C374" s="133"/>
      <c r="D374" s="133"/>
      <c r="E374" s="133"/>
      <c r="F374" s="133"/>
    </row>
    <row r="375" spans="1:6">
      <c r="A375" s="133"/>
      <c r="B375" s="133"/>
      <c r="C375" s="133"/>
      <c r="D375" s="133"/>
      <c r="E375" s="133"/>
      <c r="F375" s="133"/>
    </row>
    <row r="376" spans="1:6">
      <c r="A376" s="133"/>
      <c r="B376" s="133"/>
      <c r="C376" s="133"/>
      <c r="D376" s="133"/>
      <c r="E376" s="133"/>
      <c r="F376" s="133"/>
    </row>
    <row r="377" spans="1:6">
      <c r="A377" s="133"/>
      <c r="B377" s="133"/>
      <c r="C377" s="133"/>
      <c r="D377" s="133"/>
      <c r="E377" s="133"/>
      <c r="F377" s="133"/>
    </row>
    <row r="378" spans="1:6">
      <c r="A378" s="133"/>
      <c r="B378" s="133"/>
      <c r="C378" s="133"/>
      <c r="D378" s="133"/>
      <c r="E378" s="133"/>
      <c r="F378" s="133"/>
    </row>
    <row r="379" spans="1:6">
      <c r="A379" s="133"/>
      <c r="B379" s="133"/>
      <c r="C379" s="133"/>
      <c r="D379" s="133"/>
      <c r="E379" s="133"/>
      <c r="F379" s="133"/>
    </row>
    <row r="380" spans="1:6">
      <c r="A380" s="133"/>
      <c r="B380" s="133"/>
      <c r="C380" s="133"/>
      <c r="D380" s="133"/>
      <c r="E380" s="133"/>
      <c r="F380" s="133"/>
    </row>
    <row r="381" spans="1:6">
      <c r="A381" s="133"/>
      <c r="B381" s="133"/>
      <c r="C381" s="133"/>
      <c r="D381" s="133"/>
      <c r="E381" s="133"/>
      <c r="F381" s="133"/>
    </row>
    <row r="382" spans="1:6">
      <c r="A382" s="133"/>
      <c r="B382" s="133"/>
      <c r="C382" s="133"/>
      <c r="D382" s="133"/>
      <c r="E382" s="133"/>
      <c r="F382" s="133"/>
    </row>
    <row r="383" spans="1:6">
      <c r="A383" s="133"/>
      <c r="B383" s="133"/>
      <c r="C383" s="133"/>
      <c r="D383" s="133"/>
      <c r="E383" s="133"/>
      <c r="F383" s="133"/>
    </row>
    <row r="384" spans="1:6">
      <c r="A384" s="133"/>
      <c r="B384" s="133"/>
      <c r="C384" s="133"/>
      <c r="D384" s="133"/>
      <c r="E384" s="133"/>
      <c r="F384" s="133"/>
    </row>
    <row r="385" spans="1:6">
      <c r="A385" s="133"/>
      <c r="B385" s="133"/>
      <c r="C385" s="133"/>
      <c r="D385" s="133"/>
      <c r="E385" s="133"/>
      <c r="F385" s="133"/>
    </row>
    <row r="386" spans="1:6">
      <c r="A386" s="133"/>
      <c r="B386" s="133"/>
      <c r="C386" s="133"/>
      <c r="D386" s="133"/>
      <c r="E386" s="133"/>
      <c r="F386" s="133"/>
    </row>
    <row r="387" spans="1:6">
      <c r="A387" s="133"/>
      <c r="B387" s="133"/>
      <c r="C387" s="133"/>
      <c r="D387" s="133"/>
      <c r="E387" s="133"/>
      <c r="F387" s="133"/>
    </row>
    <row r="388" spans="1:6">
      <c r="A388" s="133"/>
      <c r="B388" s="133"/>
      <c r="C388" s="133"/>
      <c r="D388" s="133"/>
      <c r="E388" s="133"/>
      <c r="F388" s="133"/>
    </row>
    <row r="389" spans="1:6">
      <c r="A389" s="133"/>
      <c r="B389" s="133"/>
      <c r="C389" s="133"/>
      <c r="D389" s="133"/>
      <c r="E389" s="133"/>
      <c r="F389" s="133"/>
    </row>
    <row r="390" spans="1:6">
      <c r="A390" s="133"/>
      <c r="B390" s="133"/>
      <c r="C390" s="133"/>
      <c r="D390" s="133"/>
      <c r="E390" s="133"/>
      <c r="F390" s="133"/>
    </row>
    <row r="391" spans="1:6">
      <c r="A391" s="133"/>
      <c r="B391" s="133"/>
      <c r="C391" s="133"/>
      <c r="D391" s="133"/>
      <c r="E391" s="133"/>
      <c r="F391" s="133"/>
    </row>
    <row r="392" spans="1:6">
      <c r="A392" s="133"/>
      <c r="B392" s="133"/>
      <c r="C392" s="133"/>
      <c r="D392" s="133"/>
      <c r="E392" s="133"/>
      <c r="F392" s="133"/>
    </row>
    <row r="393" spans="1:6">
      <c r="A393" s="133"/>
      <c r="B393" s="133"/>
      <c r="C393" s="133"/>
      <c r="D393" s="133"/>
      <c r="E393" s="133"/>
      <c r="F393" s="133"/>
    </row>
    <row r="394" spans="1:6">
      <c r="A394" s="133"/>
      <c r="B394" s="133"/>
      <c r="C394" s="133"/>
      <c r="D394" s="133"/>
      <c r="E394" s="133"/>
      <c r="F394" s="133"/>
    </row>
    <row r="395" spans="1:6">
      <c r="A395" s="133"/>
      <c r="B395" s="133"/>
      <c r="C395" s="133"/>
      <c r="D395" s="133"/>
      <c r="E395" s="133"/>
      <c r="F395" s="133"/>
    </row>
    <row r="396" spans="1:6">
      <c r="A396" s="133"/>
      <c r="B396" s="133"/>
      <c r="C396" s="133"/>
      <c r="D396" s="133"/>
      <c r="E396" s="133"/>
      <c r="F396" s="133"/>
    </row>
    <row r="397" spans="1:6">
      <c r="A397" s="133"/>
      <c r="B397" s="133"/>
      <c r="C397" s="133"/>
      <c r="D397" s="133"/>
      <c r="E397" s="133"/>
      <c r="F397" s="133"/>
    </row>
    <row r="398" spans="1:6">
      <c r="A398" s="133"/>
      <c r="B398" s="133"/>
      <c r="C398" s="133"/>
      <c r="D398" s="133"/>
      <c r="E398" s="133"/>
      <c r="F398" s="133"/>
    </row>
    <row r="399" spans="1:6">
      <c r="A399" s="133"/>
      <c r="B399" s="133"/>
      <c r="C399" s="133"/>
      <c r="D399" s="133"/>
      <c r="E399" s="133"/>
      <c r="F399" s="133"/>
    </row>
    <row r="400" spans="1:6">
      <c r="A400" s="133"/>
      <c r="B400" s="133"/>
      <c r="C400" s="133"/>
      <c r="D400" s="133"/>
      <c r="E400" s="133"/>
      <c r="F400" s="133"/>
    </row>
    <row r="401" spans="1:6">
      <c r="A401" s="133"/>
      <c r="B401" s="133"/>
      <c r="C401" s="133"/>
      <c r="D401" s="133"/>
      <c r="E401" s="133"/>
      <c r="F401" s="133"/>
    </row>
    <row r="402" spans="1:6">
      <c r="A402" s="133"/>
      <c r="B402" s="133"/>
      <c r="C402" s="133"/>
      <c r="D402" s="133"/>
      <c r="E402" s="133"/>
      <c r="F402" s="133"/>
    </row>
    <row r="403" spans="1:6">
      <c r="A403" s="133"/>
      <c r="B403" s="133"/>
      <c r="C403" s="133"/>
      <c r="D403" s="133"/>
      <c r="E403" s="133"/>
      <c r="F403" s="133"/>
    </row>
    <row r="404" spans="1:6">
      <c r="A404" s="133"/>
      <c r="B404" s="133"/>
      <c r="C404" s="133"/>
      <c r="D404" s="133"/>
      <c r="E404" s="133"/>
      <c r="F404" s="133"/>
    </row>
    <row r="405" spans="1:6">
      <c r="A405" s="133"/>
      <c r="B405" s="133"/>
      <c r="C405" s="133"/>
      <c r="D405" s="133"/>
      <c r="E405" s="133"/>
      <c r="F405" s="133"/>
    </row>
    <row r="406" spans="1:6">
      <c r="A406" s="133"/>
      <c r="B406" s="133"/>
      <c r="C406" s="133"/>
      <c r="D406" s="133"/>
      <c r="E406" s="133"/>
      <c r="F406" s="133"/>
    </row>
    <row r="407" spans="1:6">
      <c r="A407" s="133"/>
      <c r="B407" s="133"/>
      <c r="C407" s="133"/>
      <c r="D407" s="133"/>
      <c r="E407" s="133"/>
      <c r="F407" s="133"/>
    </row>
    <row r="408" spans="1:6">
      <c r="A408" s="133"/>
      <c r="B408" s="133"/>
      <c r="C408" s="133"/>
      <c r="D408" s="133"/>
      <c r="E408" s="133"/>
      <c r="F408" s="133"/>
    </row>
    <row r="409" spans="1:6">
      <c r="A409" s="133"/>
      <c r="B409" s="133"/>
      <c r="C409" s="133"/>
      <c r="D409" s="133"/>
      <c r="E409" s="133"/>
      <c r="F409" s="133"/>
    </row>
    <row r="410" spans="1:6">
      <c r="A410" s="133"/>
      <c r="B410" s="133"/>
      <c r="C410" s="133"/>
      <c r="D410" s="133"/>
      <c r="E410" s="133"/>
      <c r="F410" s="133"/>
    </row>
    <row r="411" spans="1:6">
      <c r="A411" s="133"/>
      <c r="B411" s="133"/>
      <c r="C411" s="133"/>
      <c r="D411" s="133"/>
      <c r="E411" s="133"/>
      <c r="F411" s="133"/>
    </row>
    <row r="412" spans="1:6">
      <c r="A412" s="133"/>
      <c r="B412" s="133"/>
      <c r="C412" s="133"/>
      <c r="D412" s="133"/>
      <c r="E412" s="133"/>
      <c r="F412" s="133"/>
    </row>
    <row r="413" spans="1:6">
      <c r="A413" s="133"/>
      <c r="B413" s="133"/>
      <c r="C413" s="133"/>
      <c r="D413" s="133"/>
      <c r="E413" s="133"/>
      <c r="F413" s="133"/>
    </row>
    <row r="414" spans="1:6">
      <c r="A414" s="133"/>
      <c r="B414" s="133"/>
      <c r="C414" s="133"/>
      <c r="D414" s="133"/>
      <c r="E414" s="133"/>
      <c r="F414" s="133"/>
    </row>
    <row r="415" spans="1:6">
      <c r="A415" s="133"/>
      <c r="B415" s="133"/>
      <c r="C415" s="133"/>
      <c r="D415" s="133"/>
      <c r="E415" s="133"/>
      <c r="F415" s="133"/>
    </row>
    <row r="416" spans="1:6">
      <c r="A416" s="133"/>
      <c r="B416" s="133"/>
      <c r="C416" s="133"/>
      <c r="D416" s="133"/>
      <c r="E416" s="133"/>
      <c r="F416" s="133"/>
    </row>
    <row r="417" spans="1:6">
      <c r="A417" s="133"/>
      <c r="B417" s="133"/>
      <c r="C417" s="133"/>
      <c r="D417" s="133"/>
      <c r="E417" s="133"/>
      <c r="F417" s="133"/>
    </row>
    <row r="418" spans="1:6">
      <c r="A418" s="133"/>
      <c r="B418" s="133"/>
      <c r="C418" s="133"/>
      <c r="D418" s="133"/>
      <c r="E418" s="133"/>
      <c r="F418" s="133"/>
    </row>
    <row r="419" spans="1:6">
      <c r="A419" s="133"/>
      <c r="B419" s="133"/>
      <c r="C419" s="133"/>
      <c r="D419" s="133"/>
      <c r="E419" s="133"/>
      <c r="F419" s="133"/>
    </row>
    <row r="420" spans="1:6">
      <c r="A420" s="133"/>
      <c r="B420" s="133"/>
      <c r="C420" s="133"/>
      <c r="D420" s="133"/>
      <c r="E420" s="133"/>
      <c r="F420" s="133"/>
    </row>
    <row r="421" spans="1:6">
      <c r="A421" s="133"/>
      <c r="B421" s="133"/>
      <c r="C421" s="133"/>
      <c r="D421" s="133"/>
      <c r="E421" s="133"/>
      <c r="F421" s="133"/>
    </row>
    <row r="422" spans="1:6">
      <c r="A422" s="133"/>
      <c r="B422" s="133"/>
      <c r="C422" s="133"/>
      <c r="D422" s="133"/>
      <c r="E422" s="133"/>
      <c r="F422" s="133"/>
    </row>
    <row r="423" spans="1:6">
      <c r="A423" s="133"/>
      <c r="B423" s="133"/>
      <c r="C423" s="133"/>
      <c r="D423" s="133"/>
      <c r="E423" s="133"/>
      <c r="F423" s="133"/>
    </row>
    <row r="424" spans="1:6">
      <c r="A424" s="133"/>
      <c r="B424" s="133"/>
      <c r="C424" s="133"/>
      <c r="D424" s="133"/>
      <c r="E424" s="133"/>
      <c r="F424" s="133"/>
    </row>
    <row r="425" spans="1:6">
      <c r="A425" s="133"/>
      <c r="B425" s="133"/>
      <c r="C425" s="133"/>
      <c r="D425" s="133"/>
      <c r="E425" s="133"/>
      <c r="F425" s="133"/>
    </row>
    <row r="426" spans="1:6">
      <c r="A426" s="133"/>
      <c r="B426" s="133"/>
      <c r="C426" s="133"/>
      <c r="D426" s="133"/>
      <c r="E426" s="133"/>
      <c r="F426" s="133"/>
    </row>
    <row r="427" spans="1:6">
      <c r="A427" s="133"/>
      <c r="B427" s="133"/>
      <c r="C427" s="133"/>
      <c r="D427" s="133"/>
      <c r="E427" s="133"/>
      <c r="F427" s="133"/>
    </row>
    <row r="428" spans="1:6">
      <c r="A428" s="133"/>
      <c r="B428" s="133"/>
      <c r="C428" s="133"/>
      <c r="D428" s="133"/>
      <c r="E428" s="133"/>
      <c r="F428" s="133"/>
    </row>
    <row r="429" spans="1:6">
      <c r="A429" s="133"/>
      <c r="B429" s="133"/>
      <c r="C429" s="133"/>
      <c r="D429" s="133"/>
      <c r="E429" s="133"/>
      <c r="F429" s="133"/>
    </row>
    <row r="430" spans="1:6">
      <c r="A430" s="133"/>
      <c r="B430" s="133"/>
      <c r="C430" s="133"/>
      <c r="D430" s="133"/>
      <c r="E430" s="133"/>
      <c r="F430" s="133"/>
    </row>
    <row r="431" spans="1:6">
      <c r="A431" s="133"/>
      <c r="B431" s="133"/>
      <c r="C431" s="133"/>
      <c r="D431" s="133"/>
      <c r="E431" s="133"/>
      <c r="F431" s="133"/>
    </row>
    <row r="432" spans="1:6">
      <c r="A432" s="133"/>
      <c r="B432" s="133"/>
      <c r="C432" s="133"/>
      <c r="D432" s="133"/>
      <c r="E432" s="133"/>
      <c r="F432" s="133"/>
    </row>
    <row r="433" spans="1:6">
      <c r="A433" s="133"/>
      <c r="B433" s="133"/>
      <c r="C433" s="133"/>
      <c r="D433" s="133"/>
      <c r="E433" s="133"/>
      <c r="F433" s="133"/>
    </row>
    <row r="434" spans="1:6">
      <c r="A434" s="133"/>
      <c r="B434" s="133"/>
      <c r="C434" s="133"/>
      <c r="D434" s="133"/>
      <c r="E434" s="133"/>
      <c r="F434" s="133"/>
    </row>
    <row r="435" spans="1:6">
      <c r="A435" s="133"/>
      <c r="B435" s="133"/>
      <c r="C435" s="133"/>
      <c r="D435" s="133"/>
      <c r="E435" s="133"/>
      <c r="F435" s="133"/>
    </row>
    <row r="436" spans="1:6">
      <c r="A436" s="133"/>
      <c r="B436" s="133"/>
      <c r="C436" s="133"/>
      <c r="D436" s="133"/>
      <c r="E436" s="133"/>
      <c r="F436" s="133"/>
    </row>
    <row r="437" spans="1:6">
      <c r="A437" s="133"/>
      <c r="B437" s="133"/>
      <c r="C437" s="133"/>
      <c r="D437" s="133"/>
      <c r="E437" s="133"/>
      <c r="F437" s="133"/>
    </row>
    <row r="438" spans="1:6">
      <c r="A438" s="133"/>
      <c r="B438" s="133"/>
      <c r="C438" s="133"/>
      <c r="D438" s="133"/>
      <c r="E438" s="133"/>
      <c r="F438" s="133"/>
    </row>
    <row r="439" spans="1:6">
      <c r="A439" s="133"/>
      <c r="B439" s="133"/>
      <c r="C439" s="133"/>
      <c r="D439" s="133"/>
      <c r="E439" s="133"/>
      <c r="F439" s="133"/>
    </row>
    <row r="440" spans="1:6">
      <c r="A440" s="133"/>
      <c r="B440" s="133"/>
      <c r="C440" s="133"/>
      <c r="D440" s="133"/>
      <c r="E440" s="133"/>
      <c r="F440" s="133"/>
    </row>
    <row r="441" spans="1:6">
      <c r="A441" s="133"/>
      <c r="B441" s="133"/>
      <c r="C441" s="133"/>
      <c r="D441" s="133"/>
      <c r="E441" s="133"/>
      <c r="F441" s="133"/>
    </row>
    <row r="442" spans="1:6">
      <c r="A442" s="133"/>
      <c r="B442" s="133"/>
      <c r="C442" s="133"/>
      <c r="D442" s="133"/>
      <c r="E442" s="133"/>
      <c r="F442" s="133"/>
    </row>
    <row r="443" spans="1:6">
      <c r="A443" s="133"/>
      <c r="B443" s="133"/>
      <c r="C443" s="133"/>
      <c r="D443" s="133"/>
      <c r="E443" s="133"/>
      <c r="F443" s="133"/>
    </row>
    <row r="444" spans="1:6">
      <c r="A444" s="133"/>
      <c r="B444" s="133"/>
      <c r="C444" s="133"/>
      <c r="D444" s="133"/>
      <c r="E444" s="133"/>
      <c r="F444" s="133"/>
    </row>
    <row r="445" spans="1:6">
      <c r="A445" s="133"/>
      <c r="B445" s="133"/>
      <c r="C445" s="133"/>
      <c r="D445" s="133"/>
      <c r="E445" s="133"/>
      <c r="F445" s="133"/>
    </row>
    <row r="446" spans="1:6">
      <c r="A446" s="133"/>
      <c r="B446" s="133"/>
      <c r="C446" s="133"/>
      <c r="D446" s="133"/>
      <c r="E446" s="133"/>
      <c r="F446" s="133"/>
    </row>
    <row r="447" spans="1:6">
      <c r="A447" s="133"/>
      <c r="B447" s="133"/>
      <c r="C447" s="133"/>
      <c r="D447" s="133"/>
      <c r="E447" s="133"/>
      <c r="F447" s="133"/>
    </row>
    <row r="448" spans="1:6">
      <c r="A448" s="133"/>
      <c r="B448" s="133"/>
      <c r="C448" s="133"/>
      <c r="D448" s="133"/>
      <c r="E448" s="133"/>
      <c r="F448" s="133"/>
    </row>
    <row r="449" spans="1:6">
      <c r="A449" s="133"/>
      <c r="B449" s="133"/>
      <c r="C449" s="133"/>
      <c r="D449" s="133"/>
      <c r="E449" s="133"/>
      <c r="F449" s="133"/>
    </row>
    <row r="450" spans="1:6">
      <c r="A450" s="133"/>
      <c r="B450" s="133"/>
      <c r="C450" s="133"/>
      <c r="D450" s="133"/>
      <c r="E450" s="133"/>
      <c r="F450" s="133"/>
    </row>
    <row r="451" spans="1:6">
      <c r="A451" s="133"/>
      <c r="B451" s="133"/>
      <c r="C451" s="133"/>
      <c r="D451" s="133"/>
      <c r="E451" s="133"/>
      <c r="F451" s="133"/>
    </row>
    <row r="452" spans="1:6">
      <c r="A452" s="133"/>
      <c r="B452" s="133"/>
      <c r="C452" s="133"/>
      <c r="D452" s="133"/>
      <c r="E452" s="133"/>
      <c r="F452" s="133"/>
    </row>
    <row r="453" spans="1:6">
      <c r="A453" s="133"/>
      <c r="B453" s="133"/>
      <c r="C453" s="133"/>
      <c r="D453" s="133"/>
      <c r="E453" s="133"/>
      <c r="F453" s="133"/>
    </row>
    <row r="454" spans="1:6">
      <c r="A454" s="133"/>
      <c r="B454" s="133"/>
      <c r="C454" s="133"/>
      <c r="D454" s="133"/>
      <c r="E454" s="133"/>
      <c r="F454" s="133"/>
    </row>
    <row r="455" spans="1:6">
      <c r="A455" s="133"/>
      <c r="B455" s="133"/>
      <c r="C455" s="133"/>
      <c r="D455" s="133"/>
      <c r="E455" s="133"/>
      <c r="F455" s="133"/>
    </row>
    <row r="456" spans="1:6">
      <c r="A456" s="133"/>
      <c r="B456" s="133"/>
      <c r="C456" s="133"/>
      <c r="D456" s="133"/>
      <c r="E456" s="133"/>
      <c r="F456" s="133"/>
    </row>
    <row r="457" spans="1:6">
      <c r="A457" s="133"/>
      <c r="B457" s="133"/>
      <c r="C457" s="133"/>
      <c r="D457" s="133"/>
      <c r="E457" s="133"/>
      <c r="F457" s="133"/>
    </row>
    <row r="458" spans="1:6">
      <c r="A458" s="133"/>
      <c r="B458" s="133"/>
      <c r="C458" s="133"/>
      <c r="D458" s="133"/>
      <c r="E458" s="133"/>
      <c r="F458" s="133"/>
    </row>
    <row r="459" spans="1:6">
      <c r="A459" s="133"/>
      <c r="B459" s="133"/>
      <c r="C459" s="133"/>
      <c r="D459" s="133"/>
      <c r="E459" s="133"/>
      <c r="F459" s="133"/>
    </row>
    <row r="460" spans="1:6">
      <c r="A460" s="133"/>
      <c r="B460" s="133"/>
      <c r="C460" s="133"/>
      <c r="D460" s="133"/>
      <c r="E460" s="133"/>
      <c r="F460" s="133"/>
    </row>
    <row r="461" spans="1:6">
      <c r="A461" s="133"/>
      <c r="B461" s="133"/>
      <c r="C461" s="133"/>
      <c r="D461" s="133"/>
      <c r="E461" s="133"/>
      <c r="F461" s="133"/>
    </row>
    <row r="462" spans="1:6">
      <c r="A462" s="133"/>
      <c r="B462" s="133"/>
      <c r="C462" s="133"/>
      <c r="D462" s="133"/>
      <c r="E462" s="133"/>
      <c r="F462" s="133"/>
    </row>
    <row r="463" spans="1:6">
      <c r="A463" s="133"/>
      <c r="B463" s="133"/>
      <c r="C463" s="133"/>
      <c r="D463" s="133"/>
      <c r="E463" s="133"/>
      <c r="F463" s="133"/>
    </row>
    <row r="464" spans="1:6">
      <c r="A464" s="133"/>
      <c r="B464" s="133"/>
      <c r="C464" s="133"/>
      <c r="D464" s="133"/>
      <c r="E464" s="133"/>
      <c r="F464" s="133"/>
    </row>
    <row r="465" spans="1:6">
      <c r="A465" s="133"/>
      <c r="B465" s="133"/>
      <c r="C465" s="133"/>
      <c r="D465" s="133"/>
      <c r="E465" s="133"/>
      <c r="F465" s="133"/>
    </row>
    <row r="466" spans="1:6">
      <c r="A466" s="133"/>
      <c r="B466" s="133"/>
      <c r="C466" s="133"/>
      <c r="D466" s="133"/>
      <c r="E466" s="133"/>
      <c r="F466" s="133"/>
    </row>
    <row r="467" spans="1:6">
      <c r="A467" s="133"/>
      <c r="B467" s="133"/>
      <c r="C467" s="133"/>
      <c r="D467" s="133"/>
      <c r="E467" s="133"/>
      <c r="F467" s="133"/>
    </row>
    <row r="468" spans="1:6">
      <c r="A468" s="133"/>
      <c r="B468" s="133"/>
      <c r="C468" s="133"/>
      <c r="D468" s="133"/>
      <c r="E468" s="133"/>
      <c r="F468" s="133"/>
    </row>
    <row r="469" spans="1:6">
      <c r="A469" s="133"/>
      <c r="B469" s="133"/>
      <c r="C469" s="133"/>
      <c r="D469" s="133"/>
      <c r="E469" s="133"/>
      <c r="F469" s="133"/>
    </row>
    <row r="470" spans="1:6">
      <c r="A470" s="133"/>
      <c r="B470" s="133"/>
      <c r="C470" s="133"/>
      <c r="D470" s="133"/>
      <c r="E470" s="133"/>
      <c r="F470" s="133"/>
    </row>
    <row r="471" spans="1:6">
      <c r="A471" s="133"/>
      <c r="B471" s="133"/>
      <c r="C471" s="133"/>
      <c r="D471" s="133"/>
      <c r="E471" s="133"/>
      <c r="F471" s="133"/>
    </row>
    <row r="472" spans="1:6">
      <c r="A472" s="133"/>
      <c r="B472" s="133"/>
      <c r="C472" s="133"/>
      <c r="D472" s="133"/>
      <c r="E472" s="133"/>
      <c r="F472" s="133"/>
    </row>
    <row r="473" spans="1:6">
      <c r="A473" s="133"/>
      <c r="B473" s="133"/>
      <c r="C473" s="133"/>
      <c r="D473" s="133"/>
      <c r="E473" s="133"/>
      <c r="F473" s="133"/>
    </row>
    <row r="474" spans="1:6">
      <c r="A474" s="133"/>
      <c r="B474" s="133"/>
      <c r="C474" s="133"/>
      <c r="D474" s="133"/>
      <c r="E474" s="133"/>
      <c r="F474" s="133"/>
    </row>
    <row r="475" spans="1:6">
      <c r="A475" s="133"/>
      <c r="B475" s="133"/>
      <c r="C475" s="133"/>
      <c r="D475" s="133"/>
      <c r="E475" s="133"/>
      <c r="F475" s="133"/>
    </row>
    <row r="476" spans="1:6">
      <c r="A476" s="133"/>
      <c r="B476" s="133"/>
      <c r="C476" s="133"/>
      <c r="D476" s="133"/>
      <c r="E476" s="133"/>
      <c r="F476" s="133"/>
    </row>
    <row r="477" spans="1:6">
      <c r="A477" s="133"/>
      <c r="B477" s="133"/>
      <c r="C477" s="133"/>
      <c r="D477" s="133"/>
      <c r="E477" s="133"/>
      <c r="F477" s="133"/>
    </row>
    <row r="478" spans="1:6">
      <c r="A478" s="133"/>
      <c r="B478" s="133"/>
      <c r="C478" s="133"/>
      <c r="D478" s="133"/>
      <c r="E478" s="133"/>
      <c r="F478" s="133"/>
    </row>
    <row r="479" spans="1:6">
      <c r="A479" s="133"/>
      <c r="B479" s="133"/>
      <c r="C479" s="133"/>
      <c r="D479" s="133"/>
      <c r="E479" s="133"/>
      <c r="F479" s="133"/>
    </row>
    <row r="480" spans="1:6">
      <c r="A480" s="133"/>
      <c r="B480" s="133"/>
      <c r="C480" s="133"/>
      <c r="D480" s="133"/>
      <c r="E480" s="133"/>
      <c r="F480" s="133"/>
    </row>
    <row r="481" spans="1:6">
      <c r="A481" s="133"/>
      <c r="B481" s="133"/>
      <c r="C481" s="133"/>
      <c r="D481" s="133"/>
      <c r="E481" s="133"/>
      <c r="F481" s="133"/>
    </row>
    <row r="482" spans="1:6">
      <c r="A482" s="133"/>
      <c r="B482" s="133"/>
      <c r="C482" s="133"/>
      <c r="D482" s="133"/>
      <c r="E482" s="133"/>
      <c r="F482" s="133"/>
    </row>
    <row r="483" spans="1:6">
      <c r="A483" s="133"/>
      <c r="B483" s="133"/>
      <c r="C483" s="133"/>
      <c r="D483" s="133"/>
      <c r="E483" s="133"/>
      <c r="F483" s="133"/>
    </row>
    <row r="484" spans="1:6">
      <c r="A484" s="133"/>
      <c r="B484" s="133"/>
      <c r="C484" s="133"/>
      <c r="D484" s="133"/>
      <c r="E484" s="133"/>
      <c r="F484" s="133"/>
    </row>
    <row r="485" spans="1:6">
      <c r="A485" s="133"/>
      <c r="B485" s="133"/>
      <c r="C485" s="133"/>
      <c r="D485" s="133"/>
      <c r="E485" s="133"/>
      <c r="F485" s="133"/>
    </row>
    <row r="486" spans="1:6">
      <c r="A486" s="133"/>
      <c r="B486" s="133"/>
      <c r="C486" s="133"/>
      <c r="D486" s="133"/>
      <c r="E486" s="133"/>
      <c r="F486" s="133"/>
    </row>
    <row r="487" spans="1:6">
      <c r="A487" s="133"/>
      <c r="B487" s="133"/>
      <c r="C487" s="133"/>
      <c r="D487" s="133"/>
      <c r="E487" s="133"/>
      <c r="F487" s="133"/>
    </row>
    <row r="488" spans="1:6">
      <c r="A488" s="133"/>
      <c r="B488" s="133"/>
      <c r="C488" s="133"/>
      <c r="D488" s="133"/>
      <c r="E488" s="133"/>
      <c r="F488" s="133"/>
    </row>
    <row r="489" spans="1:6">
      <c r="A489" s="133"/>
      <c r="B489" s="133"/>
      <c r="C489" s="133"/>
      <c r="D489" s="133"/>
      <c r="E489" s="133"/>
      <c r="F489" s="133"/>
    </row>
    <row r="490" spans="1:6">
      <c r="A490" s="133"/>
      <c r="B490" s="133"/>
      <c r="C490" s="133"/>
      <c r="D490" s="133"/>
      <c r="E490" s="133"/>
      <c r="F490" s="133"/>
    </row>
    <row r="491" spans="1:6">
      <c r="A491" s="133"/>
      <c r="B491" s="133"/>
      <c r="C491" s="133"/>
      <c r="D491" s="133"/>
      <c r="E491" s="133"/>
      <c r="F491" s="133"/>
    </row>
    <row r="492" spans="1:6">
      <c r="A492" s="133"/>
      <c r="B492" s="133"/>
      <c r="C492" s="133"/>
      <c r="D492" s="133"/>
      <c r="E492" s="133"/>
      <c r="F492" s="133"/>
    </row>
    <row r="493" spans="1:6">
      <c r="A493" s="133"/>
      <c r="B493" s="133"/>
      <c r="C493" s="133"/>
      <c r="D493" s="133"/>
      <c r="E493" s="133"/>
      <c r="F493" s="133"/>
    </row>
    <row r="494" spans="1:6">
      <c r="A494" s="133"/>
      <c r="B494" s="133"/>
      <c r="C494" s="133"/>
      <c r="D494" s="133"/>
      <c r="E494" s="133"/>
      <c r="F494" s="133"/>
    </row>
    <row r="495" spans="1:6">
      <c r="A495" s="133"/>
      <c r="B495" s="133"/>
      <c r="C495" s="133"/>
      <c r="D495" s="133"/>
      <c r="E495" s="133"/>
      <c r="F495" s="133"/>
    </row>
    <row r="496" spans="1:6">
      <c r="A496" s="133"/>
      <c r="B496" s="133"/>
      <c r="C496" s="133"/>
      <c r="D496" s="133"/>
      <c r="E496" s="133"/>
      <c r="F496" s="133"/>
    </row>
    <row r="497" spans="1:6">
      <c r="A497" s="133"/>
      <c r="B497" s="133"/>
      <c r="C497" s="133"/>
      <c r="D497" s="133"/>
      <c r="E497" s="133"/>
      <c r="F497" s="133"/>
    </row>
    <row r="498" spans="1:6">
      <c r="A498" s="133"/>
      <c r="B498" s="133"/>
      <c r="C498" s="133"/>
      <c r="D498" s="133"/>
      <c r="E498" s="133"/>
      <c r="F498" s="133"/>
    </row>
    <row r="499" spans="1:6">
      <c r="A499" s="133"/>
      <c r="B499" s="133"/>
      <c r="C499" s="133"/>
      <c r="D499" s="133"/>
      <c r="E499" s="133"/>
      <c r="F499" s="133"/>
    </row>
    <row r="500" spans="1:6">
      <c r="A500" s="133"/>
      <c r="B500" s="133"/>
      <c r="C500" s="133"/>
      <c r="D500" s="133"/>
      <c r="E500" s="133"/>
      <c r="F500" s="133"/>
    </row>
    <row r="501" spans="1:6">
      <c r="A501" s="133"/>
      <c r="B501" s="133"/>
      <c r="C501" s="133"/>
      <c r="D501" s="133"/>
      <c r="E501" s="133"/>
      <c r="F501" s="133"/>
    </row>
    <row r="502" spans="1:6">
      <c r="A502" s="133"/>
      <c r="B502" s="133"/>
      <c r="C502" s="133"/>
      <c r="D502" s="133"/>
      <c r="E502" s="133"/>
      <c r="F502" s="133"/>
    </row>
    <row r="503" spans="1:6">
      <c r="A503" s="133"/>
      <c r="B503" s="133"/>
      <c r="C503" s="133"/>
      <c r="D503" s="133"/>
      <c r="E503" s="133"/>
      <c r="F503" s="133"/>
    </row>
    <row r="504" spans="1:6">
      <c r="A504" s="133"/>
      <c r="B504" s="133"/>
      <c r="C504" s="133"/>
      <c r="D504" s="133"/>
      <c r="E504" s="133"/>
      <c r="F504" s="133"/>
    </row>
    <row r="505" spans="1:6">
      <c r="A505" s="133"/>
      <c r="B505" s="133"/>
      <c r="C505" s="133"/>
      <c r="D505" s="133"/>
      <c r="E505" s="133"/>
      <c r="F505" s="133"/>
    </row>
    <row r="506" spans="1:6">
      <c r="A506" s="133"/>
      <c r="B506" s="133"/>
      <c r="C506" s="133"/>
      <c r="D506" s="133"/>
      <c r="E506" s="133"/>
      <c r="F506" s="133"/>
    </row>
    <row r="507" spans="1:6">
      <c r="A507" s="133"/>
      <c r="B507" s="133"/>
      <c r="C507" s="133"/>
      <c r="D507" s="133"/>
      <c r="E507" s="133"/>
      <c r="F507" s="133"/>
    </row>
    <row r="508" spans="1:6">
      <c r="A508" s="133"/>
      <c r="B508" s="133"/>
      <c r="C508" s="133"/>
      <c r="D508" s="133"/>
      <c r="E508" s="133"/>
      <c r="F508" s="133"/>
    </row>
    <row r="509" spans="1:6">
      <c r="A509" s="133"/>
      <c r="B509" s="133"/>
      <c r="C509" s="133"/>
      <c r="D509" s="133"/>
      <c r="E509" s="133"/>
      <c r="F509" s="133"/>
    </row>
    <row r="510" spans="1:6">
      <c r="A510" s="133"/>
      <c r="B510" s="133"/>
      <c r="C510" s="133"/>
      <c r="D510" s="133"/>
      <c r="E510" s="133"/>
      <c r="F510" s="133"/>
    </row>
    <row r="511" spans="1:6">
      <c r="A511" s="133"/>
      <c r="B511" s="133"/>
      <c r="C511" s="133"/>
      <c r="D511" s="133"/>
      <c r="E511" s="133"/>
      <c r="F511" s="133"/>
    </row>
    <row r="512" spans="1:6">
      <c r="A512" s="133"/>
      <c r="B512" s="133"/>
      <c r="C512" s="133"/>
      <c r="D512" s="133"/>
      <c r="E512" s="133"/>
      <c r="F512" s="133"/>
    </row>
    <row r="513" spans="1:6">
      <c r="A513" s="133"/>
      <c r="B513" s="133"/>
      <c r="C513" s="133"/>
      <c r="D513" s="133"/>
      <c r="E513" s="133"/>
      <c r="F513" s="133"/>
    </row>
    <row r="514" spans="1:6">
      <c r="A514" s="133"/>
      <c r="B514" s="133"/>
      <c r="C514" s="133"/>
      <c r="D514" s="133"/>
      <c r="E514" s="133"/>
      <c r="F514" s="133"/>
    </row>
    <row r="515" spans="1:6">
      <c r="A515" s="133"/>
      <c r="B515" s="133"/>
      <c r="C515" s="133"/>
      <c r="D515" s="133"/>
      <c r="E515" s="133"/>
      <c r="F515" s="133"/>
    </row>
    <row r="516" spans="1:6">
      <c r="A516" s="133"/>
      <c r="B516" s="133"/>
      <c r="C516" s="133"/>
      <c r="D516" s="133"/>
      <c r="E516" s="133"/>
      <c r="F516" s="133"/>
    </row>
    <row r="517" spans="1:6">
      <c r="A517" s="133"/>
      <c r="B517" s="133"/>
      <c r="C517" s="133"/>
      <c r="D517" s="133"/>
      <c r="E517" s="133"/>
      <c r="F517" s="133"/>
    </row>
    <row r="518" spans="1:6">
      <c r="A518" s="133"/>
      <c r="B518" s="133"/>
      <c r="C518" s="133"/>
      <c r="D518" s="133"/>
      <c r="E518" s="133"/>
      <c r="F518" s="133"/>
    </row>
    <row r="519" spans="1:6">
      <c r="A519" s="133"/>
      <c r="B519" s="133"/>
      <c r="C519" s="133"/>
      <c r="D519" s="133"/>
      <c r="E519" s="133"/>
      <c r="F519" s="133"/>
    </row>
    <row r="520" spans="1:6">
      <c r="A520" s="133"/>
      <c r="B520" s="133"/>
      <c r="C520" s="133"/>
      <c r="D520" s="133"/>
      <c r="E520" s="133"/>
      <c r="F520" s="133"/>
    </row>
    <row r="521" spans="1:6">
      <c r="A521" s="133"/>
      <c r="B521" s="133"/>
      <c r="C521" s="133"/>
      <c r="D521" s="133"/>
      <c r="E521" s="133"/>
      <c r="F521" s="133"/>
    </row>
    <row r="522" spans="1:6">
      <c r="A522" s="133"/>
      <c r="B522" s="133"/>
      <c r="C522" s="133"/>
      <c r="D522" s="133"/>
      <c r="E522" s="133"/>
      <c r="F522" s="133"/>
    </row>
    <row r="523" spans="1:6">
      <c r="A523" s="133"/>
      <c r="B523" s="133"/>
      <c r="C523" s="133"/>
      <c r="D523" s="133"/>
      <c r="E523" s="133"/>
      <c r="F523" s="133"/>
    </row>
    <row r="524" spans="1:6">
      <c r="A524" s="133"/>
      <c r="B524" s="133"/>
      <c r="C524" s="133"/>
      <c r="D524" s="133"/>
      <c r="E524" s="133"/>
      <c r="F524" s="133"/>
    </row>
    <row r="525" spans="1:6">
      <c r="A525" s="133"/>
      <c r="B525" s="133"/>
      <c r="C525" s="133"/>
      <c r="D525" s="133"/>
      <c r="E525" s="133"/>
      <c r="F525" s="133"/>
    </row>
    <row r="526" spans="1:6">
      <c r="A526" s="133"/>
      <c r="B526" s="133"/>
      <c r="C526" s="133"/>
      <c r="D526" s="133"/>
      <c r="E526" s="133"/>
      <c r="F526" s="133"/>
    </row>
    <row r="527" spans="1:6">
      <c r="A527" s="133"/>
      <c r="B527" s="133"/>
      <c r="C527" s="133"/>
      <c r="D527" s="133"/>
      <c r="E527" s="133"/>
      <c r="F527" s="133"/>
    </row>
    <row r="528" spans="1:6">
      <c r="A528" s="133"/>
      <c r="B528" s="133"/>
      <c r="C528" s="133"/>
      <c r="D528" s="133"/>
      <c r="E528" s="133"/>
      <c r="F528" s="133"/>
    </row>
    <row r="529" spans="1:6">
      <c r="A529" s="133"/>
      <c r="B529" s="133"/>
      <c r="C529" s="133"/>
      <c r="D529" s="133"/>
      <c r="E529" s="133"/>
      <c r="F529" s="133"/>
    </row>
    <row r="530" spans="1:6">
      <c r="A530" s="133"/>
      <c r="B530" s="133"/>
      <c r="C530" s="133"/>
      <c r="D530" s="133"/>
      <c r="E530" s="133"/>
      <c r="F530" s="133"/>
    </row>
    <row r="531" spans="1:6">
      <c r="A531" s="133"/>
      <c r="B531" s="133"/>
      <c r="C531" s="133"/>
      <c r="D531" s="133"/>
      <c r="E531" s="133"/>
      <c r="F531" s="133"/>
    </row>
    <row r="532" spans="1:6">
      <c r="A532" s="133"/>
      <c r="B532" s="133"/>
      <c r="C532" s="133"/>
      <c r="D532" s="133"/>
      <c r="E532" s="133"/>
      <c r="F532" s="133"/>
    </row>
    <row r="533" spans="1:6">
      <c r="A533" s="133"/>
      <c r="B533" s="133"/>
      <c r="C533" s="133"/>
      <c r="D533" s="133"/>
      <c r="E533" s="133"/>
      <c r="F533" s="133"/>
    </row>
    <row r="534" spans="1:6">
      <c r="A534" s="133"/>
      <c r="B534" s="133"/>
      <c r="C534" s="133"/>
      <c r="D534" s="133"/>
      <c r="E534" s="133"/>
      <c r="F534" s="133"/>
    </row>
    <row r="535" spans="1:6">
      <c r="A535" s="133"/>
      <c r="B535" s="133"/>
      <c r="C535" s="133"/>
      <c r="D535" s="133"/>
      <c r="E535" s="133"/>
      <c r="F535" s="133"/>
    </row>
    <row r="536" spans="1:6">
      <c r="A536" s="133"/>
      <c r="B536" s="133"/>
      <c r="C536" s="133"/>
      <c r="D536" s="133"/>
      <c r="E536" s="133"/>
      <c r="F536" s="133"/>
    </row>
    <row r="537" spans="1:6">
      <c r="A537" s="133"/>
      <c r="B537" s="133"/>
      <c r="C537" s="133"/>
      <c r="D537" s="133"/>
      <c r="E537" s="133"/>
      <c r="F537" s="133"/>
    </row>
    <row r="538" spans="1:6">
      <c r="A538" s="133"/>
      <c r="B538" s="133"/>
      <c r="C538" s="133"/>
      <c r="D538" s="133"/>
      <c r="E538" s="133"/>
      <c r="F538" s="133"/>
    </row>
    <row r="539" spans="1:6">
      <c r="A539" s="133"/>
      <c r="B539" s="133"/>
      <c r="C539" s="133"/>
      <c r="D539" s="133"/>
      <c r="E539" s="133"/>
      <c r="F539" s="133"/>
    </row>
    <row r="540" spans="1:6">
      <c r="A540" s="133"/>
      <c r="B540" s="133"/>
      <c r="C540" s="133"/>
      <c r="D540" s="133"/>
      <c r="E540" s="133"/>
      <c r="F540" s="133"/>
    </row>
    <row r="541" spans="1:6">
      <c r="A541" s="133"/>
      <c r="B541" s="133"/>
      <c r="C541" s="133"/>
      <c r="D541" s="133"/>
      <c r="E541" s="133"/>
      <c r="F541" s="133"/>
    </row>
    <row r="542" spans="1:6">
      <c r="A542" s="133"/>
      <c r="B542" s="133"/>
      <c r="C542" s="133"/>
      <c r="D542" s="133"/>
      <c r="E542" s="133"/>
      <c r="F542" s="133"/>
    </row>
    <row r="543" spans="1:6">
      <c r="A543" s="133"/>
      <c r="B543" s="133"/>
      <c r="C543" s="133"/>
      <c r="D543" s="133"/>
      <c r="E543" s="133"/>
      <c r="F543" s="133"/>
    </row>
    <row r="544" spans="1:6">
      <c r="A544" s="133"/>
      <c r="B544" s="133"/>
      <c r="C544" s="133"/>
      <c r="D544" s="133"/>
      <c r="E544" s="133"/>
      <c r="F544" s="133"/>
    </row>
    <row r="545" spans="1:6">
      <c r="A545" s="133"/>
      <c r="B545" s="133"/>
      <c r="C545" s="133"/>
      <c r="D545" s="133"/>
      <c r="E545" s="133"/>
      <c r="F545" s="133"/>
    </row>
    <row r="546" spans="1:6">
      <c r="A546" s="133"/>
      <c r="B546" s="133"/>
      <c r="C546" s="133"/>
      <c r="D546" s="133"/>
      <c r="E546" s="133"/>
      <c r="F546" s="133"/>
    </row>
    <row r="547" spans="1:6">
      <c r="A547" s="133"/>
      <c r="B547" s="133"/>
      <c r="C547" s="133"/>
      <c r="D547" s="133"/>
      <c r="E547" s="133"/>
      <c r="F547" s="133"/>
    </row>
    <row r="548" spans="1:6">
      <c r="A548" s="133"/>
      <c r="B548" s="133"/>
      <c r="C548" s="133"/>
      <c r="D548" s="133"/>
      <c r="E548" s="133"/>
      <c r="F548" s="133"/>
    </row>
    <row r="549" spans="1:6">
      <c r="A549" s="133"/>
      <c r="B549" s="133"/>
      <c r="C549" s="133"/>
      <c r="D549" s="133"/>
      <c r="E549" s="133"/>
      <c r="F549" s="133"/>
    </row>
    <row r="550" spans="1:6">
      <c r="A550" s="133"/>
      <c r="B550" s="133"/>
      <c r="C550" s="133"/>
      <c r="D550" s="133"/>
      <c r="E550" s="133"/>
      <c r="F550" s="133"/>
    </row>
    <row r="551" spans="1:6">
      <c r="A551" s="133"/>
      <c r="B551" s="133"/>
      <c r="C551" s="133"/>
      <c r="D551" s="133"/>
      <c r="E551" s="133"/>
      <c r="F551" s="133"/>
    </row>
  </sheetData>
  <sheetProtection password="8B4C" sheet="1" objects="1" scenarios="1" formatColumns="0" formatRows="0"/>
  <mergeCells count="2">
    <mergeCell ref="A26:B26"/>
    <mergeCell ref="A28:B28"/>
  </mergeCells>
  <conditionalFormatting sqref="A1:A11 A66:A1048576 C21:C1048576 C1:C11 D1:D1048576 E77:E1048576 E1:E4 B1:B22 A21:A22 E21:E22 B29:B1048576 A29:A35 E29:E35 F1:H1048576 J1:XFD1048576 I1:I35 I47:I1048576">
    <cfRule type="containsErrors" dxfId="10" priority="2">
      <formula>ISERROR(A1)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Foglio7">
    <tabColor rgb="FFFF0000"/>
    <pageSetUpPr fitToPage="1"/>
  </sheetPr>
  <dimension ref="A1:XFC221"/>
  <sheetViews>
    <sheetView workbookViewId="0">
      <selection activeCell="H12" sqref="H12"/>
    </sheetView>
  </sheetViews>
  <sheetFormatPr defaultRowHeight="12.75"/>
  <cols>
    <col min="1" max="1" width="6.625" style="152" customWidth="1"/>
    <col min="2" max="2" width="24.25" style="152" bestFit="1" customWidth="1"/>
    <col min="3" max="3" width="12.875" style="152" customWidth="1"/>
    <col min="4" max="4" width="13.25" style="152" customWidth="1"/>
    <col min="5" max="5" width="11.5" style="152" customWidth="1"/>
    <col min="6" max="6" width="15.875" style="152" customWidth="1"/>
    <col min="7" max="8" width="20" bestFit="1" customWidth="1"/>
    <col min="9" max="9" width="0" hidden="1" customWidth="1"/>
    <col min="10" max="10" width="4.875" hidden="1" customWidth="1"/>
    <col min="11" max="11" width="15.75" hidden="1" customWidth="1"/>
    <col min="12" max="12" width="20.5" hidden="1" customWidth="1"/>
    <col min="13" max="13" width="15" hidden="1" customWidth="1"/>
    <col min="14" max="14" width="20.75" hidden="1" customWidth="1"/>
    <col min="15" max="16383" width="0" hidden="1" customWidth="1"/>
    <col min="16384" max="16384" width="9" style="21"/>
  </cols>
  <sheetData>
    <row r="1" spans="1:12" s="21" customFormat="1" ht="15">
      <c r="A1" s="458" t="str">
        <f>SETTING!A51</f>
        <v>IDRAIM</v>
      </c>
      <c r="B1" s="458"/>
      <c r="C1" s="458"/>
      <c r="D1" s="458"/>
      <c r="E1" s="458"/>
      <c r="F1" s="458"/>
      <c r="G1" s="47"/>
      <c r="I1"/>
      <c r="J1"/>
    </row>
    <row r="2" spans="1:12">
      <c r="A2" s="459" t="str">
        <f>SETTING!A52</f>
        <v>stream hydromorphological evaluation, analysis and monitoring system</v>
      </c>
      <c r="B2" s="459"/>
      <c r="C2" s="459"/>
      <c r="D2" s="459"/>
      <c r="E2" s="459"/>
      <c r="F2" s="459"/>
      <c r="G2" s="48"/>
      <c r="H2" s="21"/>
      <c r="J2" s="82" t="s">
        <v>54</v>
      </c>
      <c r="K2" s="45" t="s">
        <v>47</v>
      </c>
      <c r="L2" s="83" t="s">
        <v>217</v>
      </c>
    </row>
    <row r="3" spans="1:12">
      <c r="A3" s="460" t="str">
        <f>SETTING!G54</f>
        <v>Version 1.1 - September 2012</v>
      </c>
      <c r="B3" s="460"/>
      <c r="C3" s="460"/>
      <c r="D3" s="460"/>
      <c r="E3" s="460"/>
      <c r="F3" s="460"/>
      <c r="G3" s="48"/>
      <c r="H3" s="21"/>
      <c r="J3" s="82">
        <v>0.3</v>
      </c>
      <c r="K3" s="46" t="s">
        <v>49</v>
      </c>
      <c r="L3" s="84" t="s">
        <v>246</v>
      </c>
    </row>
    <row r="4" spans="1:12" ht="30.75" customHeight="1" thickBot="1">
      <c r="A4" s="133"/>
      <c r="B4" s="133"/>
      <c r="C4" s="133"/>
      <c r="D4" s="133"/>
      <c r="E4" s="133"/>
      <c r="F4" s="133"/>
      <c r="G4" s="49"/>
      <c r="H4" s="21"/>
      <c r="J4" s="82">
        <v>0.5</v>
      </c>
      <c r="K4" s="46" t="s">
        <v>50</v>
      </c>
      <c r="L4" s="85" t="s">
        <v>218</v>
      </c>
    </row>
    <row r="5" spans="1:12" ht="21.95" customHeight="1" thickBot="1">
      <c r="A5" s="461" t="str">
        <f>"INDICES AND QUALITY CLASSES OF THE REACH " &amp;GENERALITY!F10</f>
        <v xml:space="preserve">INDICES AND QUALITY CLASSES OF THE REACH </v>
      </c>
      <c r="B5" s="462"/>
      <c r="C5" s="462"/>
      <c r="D5" s="462"/>
      <c r="E5" s="462"/>
      <c r="F5" s="463"/>
      <c r="G5" s="21"/>
      <c r="H5" s="21"/>
      <c r="J5" s="82">
        <v>0.7</v>
      </c>
      <c r="K5" s="46" t="s">
        <v>51</v>
      </c>
      <c r="L5" s="86" t="s">
        <v>219</v>
      </c>
    </row>
    <row r="6" spans="1:12" ht="21.95" customHeight="1" thickBot="1">
      <c r="A6" s="133"/>
      <c r="B6" s="133"/>
      <c r="C6" s="133"/>
      <c r="D6" s="133"/>
      <c r="E6" s="133"/>
      <c r="F6" s="133"/>
      <c r="G6" s="21"/>
      <c r="H6" s="21"/>
      <c r="J6" s="82">
        <v>0.85</v>
      </c>
      <c r="K6" s="46" t="s">
        <v>52</v>
      </c>
      <c r="L6" s="87" t="s">
        <v>220</v>
      </c>
    </row>
    <row r="7" spans="1:12" ht="21.95" customHeight="1">
      <c r="A7" s="445" t="s">
        <v>379</v>
      </c>
      <c r="B7" s="446"/>
      <c r="C7" s="446"/>
      <c r="D7" s="446"/>
      <c r="E7" s="446"/>
      <c r="F7" s="447"/>
      <c r="G7" s="21"/>
      <c r="H7" s="21"/>
      <c r="J7" s="82"/>
      <c r="K7" s="46" t="s">
        <v>53</v>
      </c>
      <c r="L7" s="88" t="s">
        <v>245</v>
      </c>
    </row>
    <row r="8" spans="1:12" ht="21.95" customHeight="1">
      <c r="A8" s="439" t="s">
        <v>380</v>
      </c>
      <c r="B8" s="440"/>
      <c r="C8" s="440" t="s">
        <v>381</v>
      </c>
      <c r="D8" s="440"/>
      <c r="E8" s="440" t="s">
        <v>382</v>
      </c>
      <c r="F8" s="449"/>
      <c r="G8" s="21"/>
      <c r="H8" s="21"/>
    </row>
    <row r="9" spans="1:12" ht="21.95" customHeight="1" thickBot="1">
      <c r="A9" s="441" t="e">
        <f>IF(INDICES_CALC!F23&gt;1,1 &amp;"(*)",INDICES_CALC!F23)</f>
        <v>#DIV/0!</v>
      </c>
      <c r="B9" s="442"/>
      <c r="C9" s="448" t="e">
        <f>IF(INDICES_CALC!F24&gt;1,1 &amp;"(*)",INDICES_CALC!F24)</f>
        <v>#DIV/0!</v>
      </c>
      <c r="D9" s="448"/>
      <c r="E9" s="450" t="e">
        <f>IF(INDICES_CALC!F25&gt;1,1 &amp;"(*)",INDICES_CALC!F25)</f>
        <v>#DIV/0!</v>
      </c>
      <c r="F9" s="451"/>
      <c r="G9" s="21"/>
      <c r="H9" s="21"/>
    </row>
    <row r="10" spans="1:12" ht="21.95" customHeight="1">
      <c r="A10" s="445" t="s">
        <v>389</v>
      </c>
      <c r="B10" s="446"/>
      <c r="C10" s="446"/>
      <c r="D10" s="446"/>
      <c r="E10" s="446"/>
      <c r="F10" s="447"/>
      <c r="G10" s="21"/>
      <c r="H10" s="21"/>
    </row>
    <row r="11" spans="1:12" ht="21.95" customHeight="1">
      <c r="A11" s="439" t="s">
        <v>383</v>
      </c>
      <c r="B11" s="440"/>
      <c r="C11" s="440" t="s">
        <v>384</v>
      </c>
      <c r="D11" s="440"/>
      <c r="E11" s="440" t="s">
        <v>385</v>
      </c>
      <c r="F11" s="449"/>
      <c r="G11" s="21"/>
      <c r="H11" s="21"/>
    </row>
    <row r="12" spans="1:12" ht="21.95" customHeight="1" thickBot="1">
      <c r="A12" s="443" t="e">
        <f>IF(INDICES_CALC!F26&lt;0,0 &amp;"(**)",INDICES_CALC!F26)</f>
        <v>#DIV/0!</v>
      </c>
      <c r="B12" s="444"/>
      <c r="C12" s="452" t="e">
        <f>IF(INDICES_CALC!F28&lt;0,0 &amp;"(**)",INDICES_CALC!F28)</f>
        <v>#DIV/0!</v>
      </c>
      <c r="D12" s="452"/>
      <c r="E12" s="452" t="e">
        <f>IF(INDICES_CALC!F27&lt;0,0 &amp;"(**)",INDICES_CALC!F27)</f>
        <v>#DIV/0!</v>
      </c>
      <c r="F12" s="453"/>
      <c r="G12" s="21"/>
      <c r="H12" s="21"/>
    </row>
    <row r="13" spans="1:12" ht="21.95" customHeight="1">
      <c r="A13" s="455" t="s">
        <v>386</v>
      </c>
      <c r="B13" s="456"/>
      <c r="C13" s="456"/>
      <c r="D13" s="456"/>
      <c r="E13" s="456"/>
      <c r="F13" s="457"/>
      <c r="G13" s="21"/>
      <c r="H13" s="21"/>
    </row>
    <row r="14" spans="1:12" ht="21.95" customHeight="1">
      <c r="A14" s="439" t="s">
        <v>247</v>
      </c>
      <c r="B14" s="440"/>
      <c r="C14" s="440" t="s">
        <v>248</v>
      </c>
      <c r="D14" s="440"/>
      <c r="E14" s="440" t="s">
        <v>249</v>
      </c>
      <c r="F14" s="449"/>
      <c r="G14" s="21"/>
      <c r="H14" s="21"/>
    </row>
    <row r="15" spans="1:12" ht="21.95" customHeight="1" thickBot="1">
      <c r="A15" s="441" t="e">
        <f>IF(OR(A12&lt;SYNTHESIS!$J$3,A12="0(**)"),SYNTHESIS!$L$3,IF(A12&lt;SYNTHESIS!$J$4,SYNTHESIS!$L$4,IF(A12&lt;SYNTHESIS!$J$5,SYNTHESIS!$L$5,IF(A12&lt;SYNTHESIS!$J$6,SYNTHESIS!$L$6,SYNTHESIS!$L$7))))</f>
        <v>#DIV/0!</v>
      </c>
      <c r="B15" s="442"/>
      <c r="C15" s="442" t="e">
        <f>IF(OR(C12&lt;SYNTHESIS!$J$3,C12="0(**)"),SYNTHESIS!$L$3,IF(C12&lt;SYNTHESIS!$J$4,SYNTHESIS!$L$4,IF(C12&lt;SYNTHESIS!$J$5,SYNTHESIS!$L$5,IF(C12&lt;SYNTHESIS!$J$6,SYNTHESIS!$L$6,SYNTHESIS!$L$7))))</f>
        <v>#DIV/0!</v>
      </c>
      <c r="D15" s="442"/>
      <c r="E15" s="442" t="e">
        <f>IF(OR(E12&lt;SYNTHESIS!$J$3,E12="0(**)"),SYNTHESIS!$L$3,IF(E12&lt;SYNTHESIS!$J$4,SYNTHESIS!$L$4,IF(E12&lt;SYNTHESIS!$J$5,SYNTHESIS!$L$5,IF(E12&lt;SYNTHESIS!$J$6,SYNTHESIS!$L$6,SYNTHESIS!$L$7))))</f>
        <v>#DIV/0!</v>
      </c>
      <c r="F15" s="454"/>
      <c r="G15" s="21"/>
      <c r="H15" s="21"/>
    </row>
    <row r="16" spans="1:12" ht="18.75" customHeight="1">
      <c r="A16" s="140" t="s">
        <v>387</v>
      </c>
      <c r="B16" s="133"/>
      <c r="C16" s="133"/>
      <c r="D16" s="133"/>
      <c r="E16" s="133"/>
      <c r="F16" s="133"/>
      <c r="G16" s="21"/>
      <c r="H16" s="21"/>
    </row>
    <row r="17" spans="1:8" ht="16.5" customHeight="1">
      <c r="A17" s="140" t="s">
        <v>388</v>
      </c>
      <c r="B17" s="133"/>
      <c r="C17" s="133"/>
      <c r="D17" s="133"/>
      <c r="E17" s="198"/>
      <c r="F17" s="198"/>
      <c r="G17" s="43"/>
      <c r="H17" s="43"/>
    </row>
    <row r="18" spans="1:8" ht="12.75" customHeight="1">
      <c r="A18" s="140"/>
      <c r="B18" s="133"/>
      <c r="C18" s="133"/>
      <c r="D18" s="133"/>
      <c r="E18" s="198"/>
      <c r="F18" s="198"/>
      <c r="G18" s="43"/>
      <c r="H18" s="43"/>
    </row>
    <row r="19" spans="1:8" ht="18" customHeight="1">
      <c r="A19" s="231" t="s">
        <v>391</v>
      </c>
      <c r="B19" s="133"/>
      <c r="C19" s="133"/>
      <c r="D19" s="133"/>
      <c r="E19" s="198"/>
      <c r="F19" s="198"/>
      <c r="G19" s="43"/>
      <c r="H19" s="43"/>
    </row>
    <row r="20" spans="1:8" ht="21.95" customHeight="1" thickBot="1">
      <c r="A20" s="232"/>
      <c r="C20" s="233" t="s">
        <v>380</v>
      </c>
      <c r="D20" s="233" t="s">
        <v>383</v>
      </c>
      <c r="E20" s="233" t="s">
        <v>48</v>
      </c>
      <c r="F20" s="233"/>
      <c r="G20" s="21"/>
      <c r="H20" s="44"/>
    </row>
    <row r="21" spans="1:8" ht="21.95" customHeight="1">
      <c r="A21" s="438" t="s">
        <v>224</v>
      </c>
      <c r="B21" s="234" t="s">
        <v>221</v>
      </c>
      <c r="C21" s="235" t="e">
        <f>INDICES_CALC!$B$12</f>
        <v>#DIV/0!</v>
      </c>
      <c r="D21" s="235" t="e">
        <f>INDICES_CALC!$B$16</f>
        <v>#DIV/0!</v>
      </c>
      <c r="E21" s="236" t="e">
        <f>INDICES_CALC!$B$20</f>
        <v>#DIV/0!</v>
      </c>
      <c r="F21" s="166"/>
      <c r="G21" s="21"/>
      <c r="H21" s="21"/>
    </row>
    <row r="22" spans="1:8" ht="21.95" customHeight="1">
      <c r="A22" s="438"/>
      <c r="B22" s="237" t="s">
        <v>222</v>
      </c>
      <c r="C22" s="238" t="e">
        <f>INDICES_CALC!$D$12</f>
        <v>#DIV/0!</v>
      </c>
      <c r="D22" s="238" t="e">
        <f>INDICES_CALC!$D$16</f>
        <v>#DIV/0!</v>
      </c>
      <c r="E22" s="239" t="e">
        <f>INDICES_CALC!$D$20</f>
        <v>#DIV/0!</v>
      </c>
      <c r="F22" s="166"/>
      <c r="G22" s="21"/>
      <c r="H22" s="21"/>
    </row>
    <row r="23" spans="1:8" ht="21.95" customHeight="1" thickBot="1">
      <c r="A23" s="438"/>
      <c r="B23" s="240" t="s">
        <v>390</v>
      </c>
      <c r="C23" s="241" t="e">
        <f>INDICES_CALC!$F$12</f>
        <v>#DIV/0!</v>
      </c>
      <c r="D23" s="241" t="e">
        <f>INDICES_CALC!$F$16</f>
        <v>#DIV/0!</v>
      </c>
      <c r="E23" s="242" t="e">
        <f>INDICES_CALC!$F$20</f>
        <v>#DIV/0!</v>
      </c>
      <c r="F23" s="166"/>
      <c r="G23" s="21"/>
      <c r="H23" s="21"/>
    </row>
    <row r="24" spans="1:8" ht="21.95" customHeight="1" thickBot="1">
      <c r="A24" s="243"/>
      <c r="B24" s="243"/>
      <c r="C24" s="244"/>
      <c r="D24" s="244"/>
      <c r="E24" s="244"/>
      <c r="F24" s="245"/>
      <c r="G24" s="21"/>
      <c r="H24" s="21"/>
    </row>
    <row r="25" spans="1:8" ht="21.95" customHeight="1">
      <c r="A25" s="438" t="s">
        <v>226</v>
      </c>
      <c r="B25" s="246" t="s">
        <v>118</v>
      </c>
      <c r="C25" s="235" t="e">
        <f>INDICES_CALC!$C$58</f>
        <v>#DIV/0!</v>
      </c>
      <c r="D25" s="235" t="e">
        <f>INDICES_CALC!$C$61</f>
        <v>#DIV/0!</v>
      </c>
      <c r="E25" s="236" t="e">
        <f>INDICES_CALC!$C$65</f>
        <v>#DIV/0!</v>
      </c>
      <c r="F25" s="247"/>
      <c r="G25" s="21"/>
      <c r="H25" s="21"/>
    </row>
    <row r="26" spans="1:8" ht="21.95" customHeight="1">
      <c r="A26" s="438"/>
      <c r="B26" s="248" t="s">
        <v>227</v>
      </c>
      <c r="C26" s="249" t="e">
        <f>INDICES_CALC!$C$36</f>
        <v>#DIV/0!</v>
      </c>
      <c r="D26" s="249" t="e">
        <f>INDICES_CALC!$C$42</f>
        <v>#DIV/0!</v>
      </c>
      <c r="E26" s="250"/>
      <c r="F26" s="251"/>
      <c r="G26" s="21"/>
      <c r="H26" s="21"/>
    </row>
    <row r="27" spans="1:8" ht="21.95" customHeight="1" thickBot="1">
      <c r="A27" s="438"/>
      <c r="B27" s="252" t="s">
        <v>228</v>
      </c>
      <c r="C27" s="253" t="e">
        <f>INDICES_CALC!$C$47</f>
        <v>#DIV/0!</v>
      </c>
      <c r="D27" s="253" t="e">
        <f>INDICES_CALC!$C$53</f>
        <v>#DIV/0!</v>
      </c>
      <c r="E27" s="254"/>
      <c r="F27" s="251"/>
      <c r="G27" s="21"/>
      <c r="H27" s="21"/>
    </row>
    <row r="28" spans="1:8" ht="21.95" customHeight="1">
      <c r="A28" s="438"/>
      <c r="B28" s="246" t="s">
        <v>128</v>
      </c>
      <c r="C28" s="255" t="e">
        <f>INDICES_CALC!$G$69</f>
        <v>#DIV/0!</v>
      </c>
      <c r="D28" s="255" t="e">
        <f>INDICES_CALC!$G$72</f>
        <v>#DIV/0!</v>
      </c>
      <c r="E28" s="236" t="e">
        <f>INDICES_CALC!$G$76</f>
        <v>#DIV/0!</v>
      </c>
      <c r="F28" s="256"/>
      <c r="G28" s="21"/>
      <c r="H28" s="21"/>
    </row>
    <row r="29" spans="1:8" ht="21.95" customHeight="1">
      <c r="A29" s="438"/>
      <c r="B29" s="248" t="s">
        <v>129</v>
      </c>
      <c r="C29" s="249" t="e">
        <f>INDICES_CALC!$G$36</f>
        <v>#DIV/0!</v>
      </c>
      <c r="D29" s="249" t="e">
        <f>INDICES_CALC!$G$42</f>
        <v>#DIV/0!</v>
      </c>
      <c r="E29" s="250"/>
      <c r="F29" s="251"/>
      <c r="G29" s="21"/>
      <c r="H29" s="21"/>
    </row>
    <row r="30" spans="1:8" ht="21.95" customHeight="1">
      <c r="A30" s="438"/>
      <c r="B30" s="248" t="s">
        <v>139</v>
      </c>
      <c r="C30" s="249" t="e">
        <f>INDICES_CALC!$G$47</f>
        <v>#DIV/0!</v>
      </c>
      <c r="D30" s="249" t="e">
        <f>INDICES_CALC!$G$53</f>
        <v>#DIV/0!</v>
      </c>
      <c r="E30" s="250"/>
      <c r="F30" s="251"/>
      <c r="G30" s="21"/>
      <c r="H30" s="21"/>
    </row>
    <row r="31" spans="1:8" ht="21.95" customHeight="1" thickBot="1">
      <c r="A31" s="438"/>
      <c r="B31" s="252" t="s">
        <v>229</v>
      </c>
      <c r="C31" s="253" t="e">
        <f>INDICES_CALC!$G$58</f>
        <v>#DIV/0!</v>
      </c>
      <c r="D31" s="253" t="e">
        <f>INDICES_CALC!$G$64</f>
        <v>#DIV/0!</v>
      </c>
      <c r="E31" s="254"/>
      <c r="F31" s="251"/>
      <c r="G31" s="21"/>
      <c r="H31" s="21"/>
    </row>
    <row r="32" spans="1:8" ht="21.95" customHeight="1" thickBot="1">
      <c r="A32" s="438"/>
      <c r="B32" s="257" t="s">
        <v>225</v>
      </c>
      <c r="C32" s="258" t="e">
        <f>INDICES_CALC!$K$36</f>
        <v>#DIV/0!</v>
      </c>
      <c r="D32" s="258" t="e">
        <f>INDICES_CALC!$K$42</f>
        <v>#DIV/0!</v>
      </c>
      <c r="E32" s="259" t="e">
        <f>INDICES_CALC!$K$46</f>
        <v>#DIV/0!</v>
      </c>
      <c r="F32" s="260"/>
      <c r="G32" s="21"/>
      <c r="H32" s="21"/>
    </row>
    <row r="33" spans="1:8">
      <c r="A33" s="133"/>
      <c r="B33" s="133"/>
      <c r="C33" s="133"/>
      <c r="D33" s="133"/>
      <c r="E33" s="133"/>
      <c r="F33" s="133"/>
      <c r="G33" s="21"/>
      <c r="H33" s="21"/>
    </row>
    <row r="34" spans="1:8">
      <c r="A34" s="133"/>
      <c r="B34" s="133"/>
      <c r="C34" s="133"/>
      <c r="D34" s="133"/>
      <c r="E34" s="133"/>
      <c r="F34" s="133"/>
      <c r="G34" s="21"/>
      <c r="H34" s="21"/>
    </row>
    <row r="35" spans="1:8">
      <c r="A35" s="133"/>
      <c r="B35" s="133"/>
      <c r="C35" s="133"/>
      <c r="D35" s="133"/>
      <c r="E35" s="133"/>
      <c r="F35" s="133"/>
      <c r="G35" s="21"/>
      <c r="H35" s="21"/>
    </row>
    <row r="36" spans="1:8">
      <c r="A36" s="133"/>
      <c r="B36" s="133"/>
      <c r="C36" s="133"/>
      <c r="D36" s="133"/>
      <c r="E36" s="133"/>
      <c r="F36" s="133"/>
      <c r="G36" s="21"/>
      <c r="H36" s="21"/>
    </row>
    <row r="37" spans="1:8">
      <c r="A37" s="133"/>
      <c r="B37" s="133"/>
      <c r="C37" s="133"/>
      <c r="D37" s="133"/>
      <c r="E37" s="133"/>
      <c r="F37" s="133"/>
      <c r="G37" s="21"/>
      <c r="H37" s="21"/>
    </row>
    <row r="38" spans="1:8">
      <c r="A38" s="133"/>
      <c r="B38" s="133"/>
      <c r="C38" s="133"/>
      <c r="D38" s="133"/>
      <c r="E38" s="133"/>
      <c r="F38" s="133"/>
      <c r="G38" s="21"/>
      <c r="H38" s="21"/>
    </row>
    <row r="39" spans="1:8">
      <c r="A39" s="133"/>
      <c r="B39" s="133"/>
      <c r="C39" s="133"/>
      <c r="D39" s="133"/>
      <c r="E39" s="133"/>
      <c r="F39" s="133"/>
      <c r="G39" s="21"/>
      <c r="H39" s="21"/>
    </row>
    <row r="40" spans="1:8">
      <c r="A40" s="133"/>
      <c r="B40" s="133"/>
      <c r="C40" s="133"/>
      <c r="D40" s="133"/>
      <c r="E40" s="133"/>
      <c r="F40" s="133"/>
      <c r="G40" s="21"/>
      <c r="H40" s="21"/>
    </row>
    <row r="41" spans="1:8">
      <c r="A41" s="133"/>
      <c r="B41" s="133"/>
      <c r="C41" s="133"/>
      <c r="D41" s="133"/>
      <c r="E41" s="133"/>
      <c r="F41" s="133"/>
      <c r="G41" s="21"/>
      <c r="H41" s="21"/>
    </row>
    <row r="42" spans="1:8">
      <c r="A42" s="133"/>
      <c r="B42" s="133"/>
      <c r="C42" s="133"/>
      <c r="D42" s="133"/>
      <c r="E42" s="133"/>
      <c r="F42" s="133"/>
      <c r="G42" s="21"/>
      <c r="H42" s="21"/>
    </row>
    <row r="43" spans="1:8">
      <c r="A43" s="133"/>
      <c r="B43" s="133"/>
      <c r="C43" s="133"/>
      <c r="D43" s="133"/>
      <c r="E43" s="133"/>
      <c r="F43" s="133"/>
      <c r="G43" s="21"/>
      <c r="H43" s="21"/>
    </row>
    <row r="44" spans="1:8">
      <c r="A44" s="133"/>
      <c r="B44" s="133"/>
      <c r="C44" s="133"/>
      <c r="D44" s="133"/>
      <c r="E44" s="133"/>
      <c r="F44" s="133"/>
      <c r="G44" s="21"/>
      <c r="H44" s="21"/>
    </row>
    <row r="45" spans="1:8">
      <c r="A45" s="133"/>
      <c r="B45" s="133"/>
      <c r="C45" s="133"/>
      <c r="D45" s="133"/>
      <c r="E45" s="133"/>
      <c r="F45" s="133"/>
      <c r="G45" s="21"/>
      <c r="H45" s="21"/>
    </row>
    <row r="46" spans="1:8">
      <c r="A46" s="133"/>
      <c r="B46" s="133"/>
      <c r="C46" s="133"/>
      <c r="D46" s="133"/>
      <c r="E46" s="133"/>
      <c r="F46" s="133"/>
      <c r="G46" s="21"/>
      <c r="H46" s="21"/>
    </row>
    <row r="47" spans="1:8">
      <c r="A47" s="133"/>
      <c r="B47" s="133"/>
      <c r="C47" s="133"/>
      <c r="D47" s="133"/>
      <c r="E47" s="133"/>
      <c r="F47" s="133"/>
      <c r="G47" s="21"/>
      <c r="H47" s="21"/>
    </row>
    <row r="48" spans="1:8">
      <c r="A48" s="133"/>
      <c r="B48" s="133"/>
      <c r="C48" s="133"/>
      <c r="D48" s="133"/>
      <c r="E48" s="133"/>
      <c r="F48" s="133"/>
      <c r="G48" s="21"/>
      <c r="H48" s="21"/>
    </row>
    <row r="49" spans="1:8">
      <c r="A49" s="133"/>
      <c r="B49" s="133"/>
      <c r="C49" s="133"/>
      <c r="D49" s="133"/>
      <c r="E49" s="133"/>
      <c r="F49" s="133"/>
      <c r="G49" s="21"/>
      <c r="H49" s="21"/>
    </row>
    <row r="50" spans="1:8">
      <c r="A50" s="133"/>
      <c r="B50" s="133"/>
      <c r="C50" s="133"/>
      <c r="D50" s="133"/>
      <c r="E50" s="133"/>
      <c r="F50" s="133"/>
      <c r="G50" s="21"/>
      <c r="H50" s="21"/>
    </row>
    <row r="51" spans="1:8">
      <c r="A51" s="133"/>
      <c r="B51" s="133"/>
      <c r="C51" s="133"/>
      <c r="D51" s="133"/>
      <c r="E51" s="133"/>
      <c r="F51" s="133"/>
      <c r="G51" s="21"/>
      <c r="H51" s="21"/>
    </row>
    <row r="52" spans="1:8">
      <c r="A52" s="133"/>
      <c r="B52" s="133"/>
      <c r="C52" s="133"/>
      <c r="D52" s="133"/>
      <c r="E52" s="133"/>
      <c r="F52" s="133"/>
      <c r="G52" s="21"/>
      <c r="H52" s="21"/>
    </row>
    <row r="53" spans="1:8">
      <c r="A53" s="133"/>
      <c r="B53" s="133"/>
      <c r="C53" s="133"/>
      <c r="D53" s="133"/>
      <c r="E53" s="133"/>
      <c r="F53" s="133"/>
      <c r="G53" s="21"/>
      <c r="H53" s="21"/>
    </row>
    <row r="54" spans="1:8">
      <c r="A54" s="133"/>
      <c r="B54" s="133"/>
      <c r="C54" s="133"/>
      <c r="D54" s="133"/>
      <c r="E54" s="133"/>
      <c r="F54" s="133"/>
      <c r="G54" s="21"/>
      <c r="H54" s="21"/>
    </row>
    <row r="55" spans="1:8">
      <c r="A55" s="133"/>
      <c r="B55" s="133"/>
      <c r="C55" s="133"/>
      <c r="D55" s="133"/>
      <c r="E55" s="133"/>
      <c r="F55" s="133"/>
      <c r="G55" s="21"/>
      <c r="H55" s="21"/>
    </row>
    <row r="56" spans="1:8">
      <c r="A56" s="133"/>
      <c r="B56" s="133"/>
      <c r="C56" s="133"/>
      <c r="D56" s="133"/>
      <c r="E56" s="133"/>
      <c r="F56" s="133"/>
      <c r="G56" s="21"/>
      <c r="H56" s="21"/>
    </row>
    <row r="57" spans="1:8">
      <c r="A57" s="133"/>
      <c r="B57" s="133"/>
      <c r="C57" s="133"/>
      <c r="D57" s="133"/>
      <c r="E57" s="133"/>
      <c r="F57" s="133"/>
      <c r="G57" s="21"/>
      <c r="H57" s="21"/>
    </row>
    <row r="58" spans="1:8">
      <c r="A58" s="133"/>
      <c r="B58" s="133"/>
      <c r="C58" s="133"/>
      <c r="D58" s="133"/>
      <c r="E58" s="133"/>
      <c r="F58" s="133"/>
      <c r="G58" s="21"/>
      <c r="H58" s="21"/>
    </row>
    <row r="59" spans="1:8">
      <c r="A59" s="133"/>
      <c r="B59" s="133"/>
      <c r="C59" s="133"/>
      <c r="D59" s="133"/>
      <c r="E59" s="133"/>
      <c r="F59" s="133"/>
      <c r="G59" s="21"/>
      <c r="H59" s="21"/>
    </row>
    <row r="60" spans="1:8">
      <c r="A60" s="133"/>
      <c r="B60" s="133"/>
      <c r="C60" s="133"/>
      <c r="D60" s="133"/>
      <c r="E60" s="133"/>
      <c r="F60" s="133"/>
      <c r="G60" s="21"/>
      <c r="H60" s="21"/>
    </row>
    <row r="61" spans="1:8">
      <c r="A61" s="133"/>
      <c r="B61" s="133"/>
      <c r="C61" s="133"/>
      <c r="D61" s="133"/>
      <c r="E61" s="133"/>
      <c r="F61" s="133"/>
      <c r="G61" s="21"/>
      <c r="H61" s="21"/>
    </row>
    <row r="62" spans="1:8">
      <c r="A62" s="133"/>
      <c r="B62" s="133"/>
      <c r="C62" s="133"/>
      <c r="D62" s="133"/>
      <c r="E62" s="133"/>
      <c r="F62" s="133"/>
      <c r="G62" s="21"/>
      <c r="H62" s="21"/>
    </row>
    <row r="63" spans="1:8">
      <c r="A63" s="133"/>
      <c r="B63" s="133"/>
      <c r="C63" s="133"/>
      <c r="D63" s="133"/>
      <c r="E63" s="133"/>
      <c r="F63" s="133"/>
      <c r="G63" s="21"/>
      <c r="H63" s="21"/>
    </row>
    <row r="64" spans="1:8">
      <c r="A64" s="133"/>
      <c r="B64" s="133"/>
      <c r="C64" s="133"/>
      <c r="D64" s="133"/>
      <c r="E64" s="133"/>
      <c r="F64" s="133"/>
      <c r="G64" s="21"/>
      <c r="H64" s="21"/>
    </row>
    <row r="65" spans="1:8">
      <c r="A65" s="133"/>
      <c r="B65" s="133"/>
      <c r="C65" s="133"/>
      <c r="D65" s="133"/>
      <c r="E65" s="133"/>
      <c r="F65" s="133"/>
      <c r="G65" s="21"/>
      <c r="H65" s="21"/>
    </row>
    <row r="66" spans="1:8">
      <c r="A66" s="133"/>
      <c r="B66" s="133"/>
      <c r="C66" s="133"/>
      <c r="D66" s="133"/>
      <c r="E66" s="133"/>
      <c r="F66" s="133"/>
      <c r="G66" s="21"/>
      <c r="H66" s="21"/>
    </row>
    <row r="67" spans="1:8">
      <c r="A67" s="133"/>
      <c r="B67" s="133"/>
      <c r="C67" s="133"/>
      <c r="D67" s="133"/>
      <c r="E67" s="133"/>
      <c r="F67" s="133"/>
      <c r="G67" s="21"/>
      <c r="H67" s="21"/>
    </row>
    <row r="68" spans="1:8">
      <c r="A68" s="133"/>
      <c r="B68" s="133"/>
      <c r="C68" s="133"/>
      <c r="D68" s="133"/>
      <c r="E68" s="133"/>
      <c r="F68" s="133"/>
      <c r="G68" s="21"/>
      <c r="H68" s="21"/>
    </row>
    <row r="69" spans="1:8">
      <c r="A69" s="133"/>
      <c r="B69" s="133"/>
      <c r="C69" s="133"/>
      <c r="D69" s="133"/>
      <c r="E69" s="133"/>
      <c r="F69" s="133"/>
      <c r="G69" s="21"/>
      <c r="H69" s="21"/>
    </row>
    <row r="70" spans="1:8">
      <c r="A70" s="133"/>
      <c r="B70" s="133"/>
      <c r="C70" s="133"/>
      <c r="D70" s="133"/>
      <c r="E70" s="133"/>
      <c r="F70" s="133"/>
      <c r="G70" s="21"/>
      <c r="H70" s="21"/>
    </row>
    <row r="71" spans="1:8">
      <c r="A71" s="133"/>
      <c r="B71" s="133"/>
      <c r="C71" s="133"/>
      <c r="D71" s="133"/>
      <c r="E71" s="133"/>
      <c r="F71" s="133"/>
      <c r="G71" s="21"/>
      <c r="H71" s="21"/>
    </row>
    <row r="72" spans="1:8">
      <c r="A72" s="133"/>
      <c r="B72" s="133"/>
      <c r="C72" s="133"/>
      <c r="D72" s="133"/>
      <c r="E72" s="133"/>
      <c r="F72" s="133"/>
      <c r="G72" s="21"/>
      <c r="H72" s="21"/>
    </row>
    <row r="73" spans="1:8">
      <c r="A73" s="133"/>
      <c r="B73" s="133"/>
      <c r="C73" s="133"/>
      <c r="D73" s="133"/>
      <c r="E73" s="133"/>
      <c r="F73" s="133"/>
      <c r="G73" s="21"/>
      <c r="H73" s="21"/>
    </row>
    <row r="74" spans="1:8">
      <c r="A74" s="133"/>
      <c r="B74" s="133"/>
      <c r="C74" s="133"/>
      <c r="D74" s="133"/>
      <c r="E74" s="133"/>
      <c r="F74" s="133"/>
      <c r="G74" s="21"/>
      <c r="H74" s="21"/>
    </row>
    <row r="75" spans="1:8">
      <c r="A75" s="133"/>
      <c r="B75" s="133"/>
      <c r="C75" s="133"/>
      <c r="D75" s="133"/>
      <c r="E75" s="133"/>
      <c r="F75" s="133"/>
      <c r="G75" s="21"/>
      <c r="H75" s="21"/>
    </row>
    <row r="76" spans="1:8">
      <c r="A76" s="133"/>
      <c r="B76" s="133"/>
      <c r="C76" s="133"/>
      <c r="D76" s="133"/>
      <c r="E76" s="133"/>
      <c r="F76" s="133"/>
      <c r="G76" s="21"/>
      <c r="H76" s="21"/>
    </row>
    <row r="77" spans="1:8">
      <c r="A77" s="133"/>
      <c r="B77" s="133"/>
      <c r="C77" s="133"/>
      <c r="D77" s="133"/>
      <c r="E77" s="133"/>
      <c r="F77" s="133"/>
      <c r="G77" s="21"/>
      <c r="H77" s="21"/>
    </row>
    <row r="78" spans="1:8">
      <c r="A78" s="133"/>
      <c r="B78" s="133"/>
      <c r="C78" s="133"/>
      <c r="D78" s="133"/>
      <c r="E78" s="133"/>
      <c r="F78" s="133"/>
      <c r="G78" s="21"/>
      <c r="H78" s="21"/>
    </row>
    <row r="79" spans="1:8">
      <c r="A79" s="133"/>
      <c r="B79" s="133"/>
      <c r="C79" s="133"/>
      <c r="D79" s="133"/>
      <c r="E79" s="133"/>
      <c r="F79" s="133"/>
      <c r="G79" s="21"/>
      <c r="H79" s="21"/>
    </row>
    <row r="80" spans="1:8">
      <c r="A80" s="133"/>
      <c r="B80" s="133"/>
      <c r="C80" s="133"/>
      <c r="D80" s="133"/>
      <c r="E80" s="133"/>
      <c r="F80" s="133"/>
      <c r="G80" s="21"/>
      <c r="H80" s="21"/>
    </row>
    <row r="81" spans="1:8">
      <c r="A81" s="133"/>
      <c r="B81" s="133"/>
      <c r="C81" s="133"/>
      <c r="D81" s="133"/>
      <c r="E81" s="133"/>
      <c r="F81" s="133"/>
      <c r="G81" s="21"/>
      <c r="H81" s="21"/>
    </row>
    <row r="82" spans="1:8">
      <c r="A82" s="133"/>
      <c r="B82" s="133"/>
      <c r="C82" s="133"/>
      <c r="D82" s="133"/>
      <c r="E82" s="133"/>
      <c r="F82" s="133"/>
      <c r="G82" s="21"/>
      <c r="H82" s="21"/>
    </row>
    <row r="83" spans="1:8">
      <c r="A83" s="133"/>
      <c r="B83" s="133"/>
      <c r="C83" s="133"/>
      <c r="D83" s="133"/>
      <c r="E83" s="133"/>
      <c r="F83" s="133"/>
      <c r="G83" s="21"/>
      <c r="H83" s="21"/>
    </row>
    <row r="84" spans="1:8">
      <c r="A84" s="133"/>
      <c r="B84" s="133"/>
      <c r="C84" s="133"/>
      <c r="D84" s="133"/>
      <c r="E84" s="133"/>
      <c r="F84" s="133"/>
      <c r="G84" s="21"/>
      <c r="H84" s="21"/>
    </row>
    <row r="85" spans="1:8">
      <c r="A85" s="133"/>
      <c r="B85" s="133"/>
      <c r="C85" s="133"/>
      <c r="D85" s="133"/>
      <c r="E85" s="133"/>
      <c r="F85" s="133"/>
      <c r="G85" s="21"/>
      <c r="H85" s="21"/>
    </row>
    <row r="86" spans="1:8">
      <c r="A86" s="133"/>
      <c r="B86" s="133"/>
      <c r="C86" s="133"/>
      <c r="D86" s="133"/>
      <c r="E86" s="133"/>
      <c r="F86" s="133"/>
      <c r="G86" s="21"/>
      <c r="H86" s="21"/>
    </row>
    <row r="87" spans="1:8">
      <c r="A87" s="133"/>
      <c r="B87" s="133"/>
      <c r="C87" s="133"/>
      <c r="D87" s="133"/>
      <c r="E87" s="133"/>
      <c r="F87" s="133"/>
      <c r="G87" s="21"/>
      <c r="H87" s="21"/>
    </row>
    <row r="88" spans="1:8">
      <c r="A88" s="133"/>
      <c r="B88" s="133"/>
      <c r="C88" s="133"/>
      <c r="D88" s="133"/>
      <c r="E88" s="133"/>
      <c r="F88" s="133"/>
      <c r="G88" s="21"/>
      <c r="H88" s="21"/>
    </row>
    <row r="89" spans="1:8">
      <c r="A89" s="133"/>
      <c r="B89" s="133"/>
      <c r="C89" s="133"/>
      <c r="D89" s="133"/>
      <c r="E89" s="133"/>
      <c r="F89" s="133"/>
      <c r="G89" s="21"/>
      <c r="H89" s="21"/>
    </row>
    <row r="90" spans="1:8">
      <c r="A90" s="133"/>
      <c r="B90" s="133"/>
      <c r="C90" s="133"/>
      <c r="D90" s="133"/>
      <c r="E90" s="133"/>
      <c r="F90" s="133"/>
      <c r="G90" s="21"/>
      <c r="H90" s="21"/>
    </row>
    <row r="91" spans="1:8">
      <c r="A91" s="133"/>
      <c r="B91" s="133"/>
      <c r="C91" s="133"/>
      <c r="D91" s="133"/>
      <c r="E91" s="133"/>
      <c r="F91" s="133"/>
      <c r="G91" s="21"/>
      <c r="H91" s="21"/>
    </row>
    <row r="92" spans="1:8">
      <c r="A92" s="133"/>
      <c r="B92" s="133"/>
      <c r="C92" s="133"/>
      <c r="D92" s="133"/>
      <c r="E92" s="133"/>
      <c r="F92" s="133"/>
      <c r="G92" s="21"/>
      <c r="H92" s="21"/>
    </row>
    <row r="93" spans="1:8">
      <c r="A93" s="133"/>
      <c r="B93" s="133"/>
      <c r="C93" s="133"/>
      <c r="D93" s="133"/>
      <c r="E93" s="133"/>
      <c r="F93" s="133"/>
      <c r="G93" s="21"/>
      <c r="H93" s="21"/>
    </row>
    <row r="94" spans="1:8">
      <c r="A94" s="133"/>
      <c r="B94" s="133"/>
      <c r="C94" s="133"/>
      <c r="D94" s="133"/>
      <c r="E94" s="133"/>
      <c r="F94" s="133"/>
      <c r="G94" s="21"/>
      <c r="H94" s="21"/>
    </row>
    <row r="95" spans="1:8">
      <c r="A95" s="133"/>
      <c r="B95" s="133"/>
      <c r="C95" s="133"/>
      <c r="D95" s="133"/>
      <c r="E95" s="133"/>
      <c r="F95" s="133"/>
      <c r="G95" s="21"/>
      <c r="H95" s="21"/>
    </row>
    <row r="96" spans="1:8">
      <c r="A96" s="133"/>
      <c r="B96" s="133"/>
      <c r="C96" s="133"/>
      <c r="D96" s="133"/>
      <c r="E96" s="133"/>
      <c r="F96" s="133"/>
      <c r="G96" s="21"/>
      <c r="H96" s="21"/>
    </row>
    <row r="97" spans="1:8">
      <c r="A97" s="133"/>
      <c r="B97" s="133"/>
      <c r="C97" s="133"/>
      <c r="D97" s="133"/>
      <c r="E97" s="133"/>
      <c r="F97" s="133"/>
      <c r="G97" s="21"/>
      <c r="H97" s="21"/>
    </row>
    <row r="98" spans="1:8">
      <c r="A98" s="133"/>
      <c r="B98" s="133"/>
      <c r="C98" s="133"/>
      <c r="D98" s="133"/>
      <c r="E98" s="133"/>
      <c r="F98" s="133"/>
      <c r="G98" s="21"/>
      <c r="H98" s="21"/>
    </row>
    <row r="99" spans="1:8">
      <c r="A99" s="133"/>
      <c r="B99" s="133"/>
      <c r="C99" s="133"/>
      <c r="D99" s="133"/>
      <c r="E99" s="133"/>
      <c r="F99" s="133"/>
      <c r="G99" s="21"/>
      <c r="H99" s="21"/>
    </row>
    <row r="100" spans="1:8">
      <c r="A100" s="133"/>
      <c r="B100" s="133"/>
      <c r="C100" s="133"/>
      <c r="D100" s="133"/>
      <c r="E100" s="133"/>
      <c r="F100" s="133"/>
      <c r="G100" s="21"/>
      <c r="H100" s="21"/>
    </row>
    <row r="101" spans="1:8">
      <c r="A101" s="133"/>
      <c r="B101" s="133"/>
      <c r="C101" s="133"/>
      <c r="D101" s="133"/>
      <c r="E101" s="133"/>
      <c r="F101" s="133"/>
      <c r="G101" s="21"/>
      <c r="H101" s="21"/>
    </row>
    <row r="102" spans="1:8">
      <c r="A102" s="133"/>
      <c r="B102" s="133"/>
      <c r="C102" s="133"/>
      <c r="D102" s="133"/>
      <c r="E102" s="133"/>
      <c r="F102" s="133"/>
      <c r="G102" s="21"/>
      <c r="H102" s="21"/>
    </row>
    <row r="103" spans="1:8">
      <c r="A103" s="133"/>
      <c r="B103" s="133"/>
      <c r="C103" s="133"/>
      <c r="D103" s="133"/>
      <c r="E103" s="133"/>
      <c r="F103" s="133"/>
      <c r="G103" s="21"/>
      <c r="H103" s="21"/>
    </row>
    <row r="104" spans="1:8">
      <c r="A104" s="133"/>
      <c r="B104" s="133"/>
      <c r="C104" s="133"/>
      <c r="D104" s="133"/>
      <c r="E104" s="133"/>
      <c r="F104" s="133"/>
      <c r="G104" s="21"/>
      <c r="H104" s="21"/>
    </row>
    <row r="105" spans="1:8">
      <c r="A105" s="133"/>
      <c r="B105" s="133"/>
      <c r="C105" s="133"/>
      <c r="D105" s="133"/>
      <c r="E105" s="133"/>
      <c r="F105" s="133"/>
      <c r="G105" s="21"/>
      <c r="H105" s="21"/>
    </row>
    <row r="106" spans="1:8">
      <c r="A106" s="133"/>
      <c r="B106" s="133"/>
      <c r="C106" s="133"/>
      <c r="D106" s="133"/>
      <c r="E106" s="133"/>
      <c r="F106" s="133"/>
      <c r="G106" s="21"/>
      <c r="H106" s="21"/>
    </row>
    <row r="107" spans="1:8">
      <c r="A107" s="133"/>
      <c r="B107" s="133"/>
      <c r="C107" s="133"/>
      <c r="D107" s="133"/>
      <c r="E107" s="133"/>
      <c r="F107" s="133"/>
      <c r="G107" s="21"/>
      <c r="H107" s="21"/>
    </row>
    <row r="108" spans="1:8">
      <c r="A108" s="133"/>
      <c r="B108" s="133"/>
      <c r="C108" s="133"/>
      <c r="D108" s="133"/>
      <c r="E108" s="133"/>
      <c r="F108" s="133"/>
      <c r="G108" s="21"/>
      <c r="H108" s="21"/>
    </row>
    <row r="109" spans="1:8">
      <c r="A109" s="133"/>
      <c r="B109" s="133"/>
      <c r="C109" s="133"/>
      <c r="D109" s="133"/>
      <c r="E109" s="133"/>
      <c r="F109" s="133"/>
      <c r="G109" s="21"/>
      <c r="H109" s="21"/>
    </row>
    <row r="110" spans="1:8">
      <c r="A110" s="133"/>
      <c r="B110" s="133"/>
      <c r="C110" s="133"/>
      <c r="D110" s="133"/>
      <c r="E110" s="133"/>
      <c r="F110" s="133"/>
      <c r="G110" s="21"/>
      <c r="H110" s="21"/>
    </row>
    <row r="111" spans="1:8">
      <c r="A111" s="133"/>
      <c r="B111" s="133"/>
      <c r="C111" s="133"/>
      <c r="D111" s="133"/>
      <c r="E111" s="133"/>
      <c r="F111" s="133"/>
      <c r="G111" s="21"/>
      <c r="H111" s="21"/>
    </row>
    <row r="112" spans="1:8">
      <c r="A112" s="133"/>
      <c r="B112" s="133"/>
      <c r="C112" s="133"/>
      <c r="D112" s="133"/>
      <c r="E112" s="133"/>
      <c r="F112" s="133"/>
      <c r="G112" s="21"/>
      <c r="H112" s="21"/>
    </row>
    <row r="113" spans="1:8">
      <c r="A113" s="133"/>
      <c r="B113" s="133"/>
      <c r="C113" s="133"/>
      <c r="D113" s="133"/>
      <c r="E113" s="133"/>
      <c r="F113" s="133"/>
      <c r="G113" s="21"/>
      <c r="H113" s="21"/>
    </row>
    <row r="114" spans="1:8">
      <c r="A114" s="133"/>
      <c r="B114" s="133"/>
      <c r="C114" s="133"/>
      <c r="D114" s="133"/>
      <c r="E114" s="133"/>
      <c r="F114" s="133"/>
      <c r="G114" s="21"/>
      <c r="H114" s="21"/>
    </row>
    <row r="115" spans="1:8">
      <c r="A115" s="133"/>
      <c r="B115" s="133"/>
      <c r="C115" s="133"/>
      <c r="D115" s="133"/>
      <c r="E115" s="133"/>
      <c r="F115" s="133"/>
      <c r="G115" s="21"/>
      <c r="H115" s="21"/>
    </row>
    <row r="116" spans="1:8">
      <c r="A116" s="133"/>
      <c r="B116" s="133"/>
      <c r="C116" s="133"/>
      <c r="D116" s="133"/>
      <c r="E116" s="133"/>
      <c r="F116" s="133"/>
      <c r="G116" s="21"/>
      <c r="H116" s="21"/>
    </row>
    <row r="117" spans="1:8">
      <c r="A117" s="133"/>
      <c r="B117" s="133"/>
      <c r="C117" s="133"/>
      <c r="D117" s="133"/>
      <c r="E117" s="133"/>
      <c r="F117" s="133"/>
      <c r="G117" s="21"/>
      <c r="H117" s="21"/>
    </row>
    <row r="118" spans="1:8">
      <c r="A118" s="133"/>
      <c r="B118" s="133"/>
      <c r="C118" s="133"/>
      <c r="D118" s="133"/>
      <c r="E118" s="133"/>
      <c r="F118" s="133"/>
      <c r="G118" s="21"/>
      <c r="H118" s="21"/>
    </row>
    <row r="119" spans="1:8">
      <c r="A119" s="133"/>
      <c r="B119" s="133"/>
      <c r="C119" s="133"/>
      <c r="D119" s="133"/>
      <c r="E119" s="133"/>
      <c r="F119" s="133"/>
      <c r="G119" s="21"/>
      <c r="H119" s="21"/>
    </row>
    <row r="120" spans="1:8">
      <c r="A120" s="133"/>
      <c r="B120" s="133"/>
      <c r="C120" s="133"/>
      <c r="D120" s="133"/>
      <c r="E120" s="133"/>
      <c r="F120" s="133"/>
      <c r="G120" s="21"/>
      <c r="H120" s="21"/>
    </row>
    <row r="121" spans="1:8">
      <c r="A121" s="133"/>
      <c r="B121" s="133"/>
      <c r="C121" s="133"/>
      <c r="D121" s="133"/>
      <c r="E121" s="133"/>
      <c r="F121" s="133"/>
      <c r="G121" s="21"/>
      <c r="H121" s="21"/>
    </row>
    <row r="122" spans="1:8">
      <c r="A122" s="133"/>
      <c r="B122" s="133"/>
      <c r="C122" s="133"/>
      <c r="D122" s="133"/>
      <c r="E122" s="133"/>
      <c r="F122" s="133"/>
      <c r="G122" s="21"/>
      <c r="H122" s="21"/>
    </row>
    <row r="123" spans="1:8">
      <c r="A123" s="133"/>
      <c r="B123" s="133"/>
      <c r="C123" s="133"/>
      <c r="D123" s="133"/>
      <c r="E123" s="133"/>
      <c r="F123" s="133"/>
      <c r="G123" s="21"/>
      <c r="H123" s="21"/>
    </row>
    <row r="124" spans="1:8">
      <c r="A124" s="133"/>
      <c r="B124" s="133"/>
      <c r="C124" s="133"/>
      <c r="D124" s="133"/>
      <c r="E124" s="133"/>
      <c r="F124" s="133"/>
      <c r="G124" s="21"/>
      <c r="H124" s="21"/>
    </row>
    <row r="125" spans="1:8">
      <c r="A125" s="133"/>
      <c r="B125" s="133"/>
      <c r="C125" s="133"/>
      <c r="D125" s="133"/>
      <c r="E125" s="133"/>
      <c r="F125" s="133"/>
      <c r="G125" s="21"/>
      <c r="H125" s="21"/>
    </row>
    <row r="126" spans="1:8">
      <c r="A126" s="133"/>
      <c r="B126" s="133"/>
      <c r="C126" s="133"/>
      <c r="D126" s="133"/>
      <c r="E126" s="133"/>
      <c r="F126" s="133"/>
      <c r="G126" s="21"/>
      <c r="H126" s="21"/>
    </row>
    <row r="127" spans="1:8">
      <c r="A127" s="133"/>
      <c r="B127" s="133"/>
      <c r="C127" s="133"/>
      <c r="D127" s="133"/>
      <c r="E127" s="133"/>
      <c r="F127" s="133"/>
      <c r="G127" s="21"/>
      <c r="H127" s="21"/>
    </row>
    <row r="128" spans="1:8">
      <c r="A128" s="133"/>
      <c r="B128" s="133"/>
      <c r="C128" s="133"/>
      <c r="D128" s="133"/>
      <c r="E128" s="133"/>
      <c r="F128" s="133"/>
      <c r="G128" s="21"/>
      <c r="H128" s="21"/>
    </row>
    <row r="129" spans="1:8">
      <c r="A129" s="133"/>
      <c r="B129" s="133"/>
      <c r="C129" s="133"/>
      <c r="D129" s="133"/>
      <c r="E129" s="133"/>
      <c r="F129" s="133"/>
      <c r="G129" s="21"/>
      <c r="H129" s="21"/>
    </row>
    <row r="130" spans="1:8">
      <c r="A130" s="133"/>
      <c r="B130" s="133"/>
      <c r="C130" s="133"/>
      <c r="D130" s="133"/>
      <c r="E130" s="133"/>
      <c r="F130" s="133"/>
      <c r="G130" s="21"/>
      <c r="H130" s="21"/>
    </row>
    <row r="131" spans="1:8">
      <c r="A131" s="133"/>
      <c r="B131" s="133"/>
      <c r="C131" s="133"/>
      <c r="D131" s="133"/>
      <c r="E131" s="133"/>
      <c r="F131" s="133"/>
      <c r="G131" s="21"/>
      <c r="H131" s="21"/>
    </row>
    <row r="132" spans="1:8">
      <c r="A132" s="133"/>
      <c r="B132" s="133"/>
      <c r="C132" s="133"/>
      <c r="D132" s="133"/>
      <c r="E132" s="133"/>
      <c r="F132" s="133"/>
      <c r="G132" s="21"/>
      <c r="H132" s="21"/>
    </row>
    <row r="133" spans="1:8">
      <c r="A133" s="133"/>
      <c r="B133" s="133"/>
      <c r="C133" s="133"/>
      <c r="D133" s="133"/>
      <c r="E133" s="133"/>
      <c r="F133" s="133"/>
      <c r="G133" s="21"/>
      <c r="H133" s="21"/>
    </row>
    <row r="134" spans="1:8">
      <c r="A134" s="133"/>
      <c r="B134" s="133"/>
      <c r="C134" s="133"/>
      <c r="D134" s="133"/>
      <c r="E134" s="133"/>
      <c r="F134" s="133"/>
      <c r="G134" s="21"/>
      <c r="H134" s="21"/>
    </row>
    <row r="135" spans="1:8">
      <c r="A135" s="133"/>
      <c r="B135" s="133"/>
      <c r="C135" s="133"/>
      <c r="D135" s="133"/>
      <c r="E135" s="133"/>
      <c r="F135" s="133"/>
      <c r="G135" s="21"/>
      <c r="H135" s="21"/>
    </row>
    <row r="136" spans="1:8">
      <c r="A136" s="133"/>
      <c r="B136" s="133"/>
      <c r="C136" s="133"/>
      <c r="D136" s="133"/>
      <c r="E136" s="133"/>
      <c r="F136" s="133"/>
      <c r="G136" s="21"/>
      <c r="H136" s="21"/>
    </row>
    <row r="137" spans="1:8">
      <c r="A137" s="133"/>
      <c r="B137" s="133"/>
      <c r="C137" s="133"/>
      <c r="D137" s="133"/>
      <c r="E137" s="133"/>
      <c r="F137" s="133"/>
      <c r="G137" s="21"/>
      <c r="H137" s="21"/>
    </row>
    <row r="138" spans="1:8">
      <c r="A138" s="133"/>
      <c r="B138" s="133"/>
      <c r="C138" s="133"/>
      <c r="D138" s="133"/>
      <c r="E138" s="133"/>
      <c r="F138" s="133"/>
      <c r="G138" s="21"/>
      <c r="H138" s="21"/>
    </row>
    <row r="139" spans="1:8">
      <c r="A139" s="133"/>
      <c r="B139" s="133"/>
      <c r="C139" s="133"/>
      <c r="D139" s="133"/>
      <c r="E139" s="133"/>
      <c r="F139" s="133"/>
      <c r="G139" s="21"/>
      <c r="H139" s="21"/>
    </row>
    <row r="140" spans="1:8">
      <c r="A140" s="133"/>
      <c r="B140" s="133"/>
      <c r="C140" s="133"/>
      <c r="D140" s="133"/>
      <c r="E140" s="133"/>
      <c r="F140" s="133"/>
      <c r="G140" s="21"/>
      <c r="H140" s="21"/>
    </row>
    <row r="141" spans="1:8">
      <c r="A141" s="133"/>
      <c r="B141" s="133"/>
      <c r="C141" s="133"/>
      <c r="D141" s="133"/>
      <c r="E141" s="133"/>
      <c r="F141" s="133"/>
      <c r="G141" s="21"/>
      <c r="H141" s="21"/>
    </row>
    <row r="142" spans="1:8">
      <c r="A142" s="133"/>
      <c r="B142" s="133"/>
      <c r="C142" s="133"/>
      <c r="D142" s="133"/>
      <c r="E142" s="133"/>
      <c r="F142" s="133"/>
      <c r="G142" s="21"/>
      <c r="H142" s="21"/>
    </row>
    <row r="143" spans="1:8">
      <c r="A143" s="133"/>
      <c r="B143" s="133"/>
      <c r="C143" s="133"/>
      <c r="D143" s="133"/>
      <c r="E143" s="133"/>
      <c r="F143" s="133"/>
      <c r="G143" s="21"/>
      <c r="H143" s="21"/>
    </row>
    <row r="144" spans="1:8">
      <c r="A144" s="133"/>
      <c r="B144" s="133"/>
      <c r="C144" s="133"/>
      <c r="D144" s="133"/>
      <c r="E144" s="133"/>
      <c r="F144" s="133"/>
      <c r="G144" s="21"/>
      <c r="H144" s="21"/>
    </row>
    <row r="145" spans="1:8">
      <c r="A145" s="133"/>
      <c r="B145" s="133"/>
      <c r="C145" s="133"/>
      <c r="D145" s="133"/>
      <c r="E145" s="133"/>
      <c r="F145" s="133"/>
      <c r="G145" s="21"/>
      <c r="H145" s="21"/>
    </row>
    <row r="146" spans="1:8">
      <c r="A146" s="133"/>
      <c r="B146" s="133"/>
      <c r="C146" s="133"/>
      <c r="D146" s="133"/>
      <c r="E146" s="133"/>
      <c r="F146" s="133"/>
      <c r="G146" s="21"/>
      <c r="H146" s="21"/>
    </row>
    <row r="147" spans="1:8">
      <c r="A147" s="133"/>
      <c r="B147" s="133"/>
      <c r="C147" s="133"/>
      <c r="D147" s="133"/>
      <c r="E147" s="133"/>
      <c r="F147" s="133"/>
      <c r="G147" s="21"/>
      <c r="H147" s="21"/>
    </row>
    <row r="148" spans="1:8">
      <c r="A148" s="133"/>
      <c r="B148" s="133"/>
      <c r="C148" s="133"/>
      <c r="D148" s="133"/>
      <c r="E148" s="133"/>
      <c r="F148" s="133"/>
      <c r="G148" s="21"/>
      <c r="H148" s="21"/>
    </row>
    <row r="149" spans="1:8">
      <c r="A149" s="133"/>
      <c r="B149" s="133"/>
      <c r="C149" s="133"/>
      <c r="D149" s="133"/>
      <c r="E149" s="133"/>
      <c r="F149" s="133"/>
      <c r="G149" s="21"/>
      <c r="H149" s="21"/>
    </row>
    <row r="150" spans="1:8">
      <c r="A150" s="133"/>
      <c r="B150" s="133"/>
      <c r="C150" s="133"/>
      <c r="D150" s="133"/>
      <c r="E150" s="133"/>
      <c r="F150" s="133"/>
      <c r="G150" s="21"/>
      <c r="H150" s="21"/>
    </row>
    <row r="151" spans="1:8">
      <c r="A151" s="133"/>
      <c r="B151" s="133"/>
      <c r="C151" s="133"/>
      <c r="D151" s="133"/>
      <c r="E151" s="133"/>
      <c r="F151" s="133"/>
      <c r="G151" s="21"/>
      <c r="H151" s="21"/>
    </row>
    <row r="152" spans="1:8">
      <c r="A152" s="133"/>
      <c r="B152" s="133"/>
      <c r="C152" s="133"/>
      <c r="D152" s="133"/>
      <c r="E152" s="133"/>
      <c r="F152" s="133"/>
      <c r="G152" s="21"/>
      <c r="H152" s="21"/>
    </row>
    <row r="153" spans="1:8">
      <c r="A153" s="133"/>
      <c r="B153" s="133"/>
      <c r="C153" s="133"/>
      <c r="D153" s="133"/>
      <c r="E153" s="133"/>
      <c r="F153" s="133"/>
      <c r="G153" s="21"/>
      <c r="H153" s="21"/>
    </row>
    <row r="154" spans="1:8">
      <c r="A154" s="133"/>
      <c r="B154" s="133"/>
      <c r="C154" s="133"/>
      <c r="D154" s="133"/>
      <c r="E154" s="133"/>
      <c r="F154" s="133"/>
      <c r="G154" s="21"/>
      <c r="H154" s="21"/>
    </row>
    <row r="155" spans="1:8">
      <c r="A155" s="133"/>
      <c r="B155" s="133"/>
      <c r="C155" s="133"/>
      <c r="D155" s="133"/>
      <c r="E155" s="133"/>
      <c r="F155" s="133"/>
      <c r="G155" s="21"/>
      <c r="H155" s="21"/>
    </row>
    <row r="156" spans="1:8">
      <c r="A156" s="133"/>
      <c r="B156" s="133"/>
      <c r="C156" s="133"/>
      <c r="D156" s="133"/>
      <c r="E156" s="133"/>
      <c r="F156" s="133"/>
      <c r="G156" s="21"/>
      <c r="H156" s="21"/>
    </row>
    <row r="157" spans="1:8">
      <c r="A157" s="133"/>
      <c r="B157" s="133"/>
      <c r="C157" s="133"/>
      <c r="D157" s="133"/>
      <c r="E157" s="133"/>
      <c r="F157" s="133"/>
      <c r="G157" s="21"/>
      <c r="H157" s="21"/>
    </row>
    <row r="158" spans="1:8">
      <c r="A158" s="133"/>
      <c r="B158" s="133"/>
      <c r="C158" s="133"/>
      <c r="D158" s="133"/>
      <c r="E158" s="133"/>
      <c r="F158" s="133"/>
      <c r="G158" s="21"/>
      <c r="H158" s="21"/>
    </row>
    <row r="159" spans="1:8">
      <c r="A159" s="133"/>
      <c r="B159" s="133"/>
      <c r="C159" s="133"/>
      <c r="D159" s="133"/>
      <c r="E159" s="133"/>
      <c r="F159" s="133"/>
      <c r="G159" s="21"/>
      <c r="H159" s="21"/>
    </row>
    <row r="160" spans="1:8">
      <c r="A160" s="133"/>
      <c r="B160" s="133"/>
      <c r="C160" s="133"/>
      <c r="D160" s="133"/>
      <c r="E160" s="133"/>
      <c r="F160" s="133"/>
      <c r="G160" s="21"/>
      <c r="H160" s="21"/>
    </row>
    <row r="161" spans="1:8">
      <c r="A161" s="133"/>
      <c r="B161" s="133"/>
      <c r="C161" s="133"/>
      <c r="D161" s="133"/>
      <c r="E161" s="133"/>
      <c r="F161" s="133"/>
      <c r="G161" s="21"/>
      <c r="H161" s="21"/>
    </row>
    <row r="162" spans="1:8">
      <c r="A162" s="133"/>
      <c r="B162" s="133"/>
      <c r="C162" s="133"/>
      <c r="D162" s="133"/>
      <c r="E162" s="133"/>
      <c r="F162" s="133"/>
      <c r="G162" s="21"/>
      <c r="H162" s="21"/>
    </row>
    <row r="163" spans="1:8">
      <c r="A163" s="133"/>
      <c r="B163" s="133"/>
      <c r="C163" s="133"/>
      <c r="D163" s="133"/>
      <c r="E163" s="133"/>
      <c r="F163" s="133"/>
      <c r="G163" s="21"/>
      <c r="H163" s="21"/>
    </row>
    <row r="164" spans="1:8">
      <c r="A164" s="133"/>
      <c r="B164" s="133"/>
      <c r="C164" s="133"/>
      <c r="D164" s="133"/>
      <c r="E164" s="133"/>
      <c r="F164" s="133"/>
      <c r="G164" s="21"/>
      <c r="H164" s="21"/>
    </row>
    <row r="165" spans="1:8">
      <c r="A165" s="133"/>
      <c r="B165" s="133"/>
      <c r="C165" s="133"/>
      <c r="D165" s="133"/>
      <c r="E165" s="133"/>
      <c r="F165" s="133"/>
      <c r="G165" s="21"/>
      <c r="H165" s="21"/>
    </row>
    <row r="166" spans="1:8">
      <c r="A166" s="133"/>
      <c r="B166" s="133"/>
      <c r="C166" s="133"/>
      <c r="D166" s="133"/>
      <c r="E166" s="133"/>
      <c r="F166" s="133"/>
      <c r="G166" s="21"/>
      <c r="H166" s="21"/>
    </row>
    <row r="167" spans="1:8">
      <c r="A167" s="133"/>
      <c r="B167" s="133"/>
      <c r="C167" s="133"/>
      <c r="D167" s="133"/>
      <c r="E167" s="133"/>
      <c r="F167" s="133"/>
      <c r="G167" s="21"/>
      <c r="H167" s="21"/>
    </row>
    <row r="168" spans="1:8">
      <c r="A168" s="133"/>
      <c r="B168" s="133"/>
      <c r="C168" s="133"/>
      <c r="D168" s="133"/>
      <c r="E168" s="133"/>
      <c r="F168" s="133"/>
      <c r="G168" s="21"/>
      <c r="H168" s="21"/>
    </row>
    <row r="169" spans="1:8">
      <c r="A169" s="133"/>
      <c r="B169" s="133"/>
      <c r="C169" s="133"/>
      <c r="D169" s="133"/>
      <c r="E169" s="133"/>
      <c r="F169" s="133"/>
      <c r="G169" s="21"/>
      <c r="H169" s="21"/>
    </row>
    <row r="170" spans="1:8">
      <c r="A170" s="133"/>
      <c r="B170" s="133"/>
      <c r="C170" s="133"/>
      <c r="D170" s="133"/>
      <c r="E170" s="133"/>
      <c r="F170" s="133"/>
      <c r="G170" s="21"/>
      <c r="H170" s="21"/>
    </row>
    <row r="171" spans="1:8">
      <c r="A171" s="133"/>
      <c r="B171" s="133"/>
      <c r="C171" s="133"/>
      <c r="D171" s="133"/>
      <c r="E171" s="133"/>
      <c r="F171" s="133"/>
      <c r="G171" s="21"/>
      <c r="H171" s="21"/>
    </row>
    <row r="172" spans="1:8">
      <c r="A172" s="133"/>
      <c r="B172" s="133"/>
      <c r="C172" s="133"/>
      <c r="D172" s="133"/>
      <c r="E172" s="133"/>
      <c r="F172" s="133"/>
      <c r="G172" s="21"/>
      <c r="H172" s="21"/>
    </row>
    <row r="173" spans="1:8">
      <c r="A173" s="133"/>
      <c r="B173" s="133"/>
      <c r="C173" s="133"/>
      <c r="D173" s="133"/>
      <c r="E173" s="133"/>
      <c r="F173" s="133"/>
      <c r="G173" s="21"/>
      <c r="H173" s="21"/>
    </row>
    <row r="174" spans="1:8">
      <c r="A174" s="133"/>
      <c r="B174" s="133"/>
      <c r="C174" s="133"/>
      <c r="D174" s="133"/>
      <c r="E174" s="133"/>
      <c r="F174" s="133"/>
      <c r="G174" s="21"/>
      <c r="H174" s="21"/>
    </row>
    <row r="175" spans="1:8">
      <c r="A175" s="133"/>
      <c r="B175" s="133"/>
      <c r="C175" s="133"/>
      <c r="D175" s="133"/>
      <c r="E175" s="133"/>
      <c r="F175" s="133"/>
      <c r="G175" s="21"/>
      <c r="H175" s="21"/>
    </row>
    <row r="176" spans="1:8">
      <c r="A176" s="133"/>
      <c r="B176" s="133"/>
      <c r="C176" s="133"/>
      <c r="D176" s="133"/>
      <c r="E176" s="133"/>
      <c r="F176" s="133"/>
      <c r="G176" s="21"/>
      <c r="H176" s="21"/>
    </row>
    <row r="177" spans="1:8">
      <c r="A177" s="133"/>
      <c r="B177" s="133"/>
      <c r="C177" s="133"/>
      <c r="D177" s="133"/>
      <c r="E177" s="133"/>
      <c r="F177" s="133"/>
      <c r="G177" s="21"/>
      <c r="H177" s="21"/>
    </row>
    <row r="178" spans="1:8">
      <c r="A178" s="133"/>
      <c r="B178" s="133"/>
      <c r="C178" s="133"/>
      <c r="D178" s="133"/>
      <c r="E178" s="133"/>
      <c r="F178" s="133"/>
      <c r="G178" s="21"/>
      <c r="H178" s="21"/>
    </row>
    <row r="179" spans="1:8">
      <c r="A179" s="133"/>
      <c r="B179" s="133"/>
      <c r="C179" s="133"/>
      <c r="D179" s="133"/>
      <c r="E179" s="133"/>
      <c r="F179" s="133"/>
      <c r="G179" s="21"/>
      <c r="H179" s="21"/>
    </row>
    <row r="180" spans="1:8">
      <c r="A180" s="133"/>
      <c r="B180" s="133"/>
      <c r="C180" s="133"/>
      <c r="D180" s="133"/>
      <c r="E180" s="133"/>
      <c r="F180" s="133"/>
      <c r="G180" s="21"/>
      <c r="H180" s="21"/>
    </row>
    <row r="181" spans="1:8">
      <c r="A181" s="133"/>
      <c r="B181" s="133"/>
      <c r="C181" s="133"/>
      <c r="D181" s="133"/>
      <c r="E181" s="133"/>
      <c r="F181" s="133"/>
      <c r="G181" s="21"/>
      <c r="H181" s="21"/>
    </row>
    <row r="182" spans="1:8">
      <c r="A182" s="133"/>
      <c r="B182" s="133"/>
      <c r="C182" s="133"/>
      <c r="D182" s="133"/>
      <c r="E182" s="133"/>
      <c r="F182" s="133"/>
      <c r="G182" s="21"/>
      <c r="H182" s="21"/>
    </row>
    <row r="183" spans="1:8">
      <c r="A183" s="133"/>
      <c r="B183" s="133"/>
      <c r="C183" s="133"/>
      <c r="D183" s="133"/>
      <c r="E183" s="133"/>
      <c r="F183" s="133"/>
      <c r="G183" s="21"/>
      <c r="H183" s="21"/>
    </row>
    <row r="184" spans="1:8">
      <c r="A184" s="133"/>
      <c r="B184" s="133"/>
      <c r="C184" s="133"/>
      <c r="D184" s="133"/>
      <c r="E184" s="133"/>
      <c r="F184" s="133"/>
      <c r="G184" s="21"/>
      <c r="H184" s="21"/>
    </row>
    <row r="185" spans="1:8">
      <c r="A185" s="133"/>
      <c r="B185" s="133"/>
      <c r="C185" s="133"/>
      <c r="D185" s="133"/>
      <c r="E185" s="133"/>
      <c r="F185" s="133"/>
      <c r="G185" s="21"/>
      <c r="H185" s="21"/>
    </row>
    <row r="186" spans="1:8">
      <c r="A186" s="133"/>
      <c r="B186" s="133"/>
      <c r="C186" s="133"/>
      <c r="D186" s="133"/>
      <c r="E186" s="133"/>
      <c r="F186" s="133"/>
      <c r="G186" s="21"/>
      <c r="H186" s="21"/>
    </row>
    <row r="187" spans="1:8">
      <c r="A187" s="133"/>
      <c r="B187" s="133"/>
      <c r="C187" s="133"/>
      <c r="D187" s="133"/>
      <c r="E187" s="133"/>
      <c r="F187" s="133"/>
      <c r="G187" s="21"/>
      <c r="H187" s="21"/>
    </row>
    <row r="188" spans="1:8">
      <c r="A188" s="133"/>
      <c r="B188" s="133"/>
      <c r="C188" s="133"/>
      <c r="D188" s="133"/>
      <c r="E188" s="133"/>
      <c r="F188" s="133"/>
      <c r="G188" s="21"/>
      <c r="H188" s="21"/>
    </row>
    <row r="189" spans="1:8">
      <c r="A189" s="133"/>
      <c r="B189" s="133"/>
      <c r="C189" s="133"/>
      <c r="D189" s="133"/>
      <c r="E189" s="133"/>
      <c r="F189" s="133"/>
      <c r="G189" s="21"/>
      <c r="H189" s="21"/>
    </row>
    <row r="190" spans="1:8">
      <c r="A190" s="133"/>
      <c r="B190" s="133"/>
      <c r="C190" s="133"/>
      <c r="D190" s="133"/>
      <c r="E190" s="133"/>
      <c r="F190" s="133"/>
      <c r="G190" s="21"/>
      <c r="H190" s="21"/>
    </row>
    <row r="191" spans="1:8">
      <c r="A191" s="133"/>
      <c r="B191" s="133"/>
      <c r="C191" s="133"/>
      <c r="D191" s="133"/>
      <c r="E191" s="133"/>
      <c r="F191" s="133"/>
      <c r="G191" s="21"/>
      <c r="H191" s="21"/>
    </row>
    <row r="192" spans="1:8">
      <c r="A192" s="133"/>
      <c r="B192" s="133"/>
      <c r="C192" s="133"/>
      <c r="D192" s="133"/>
      <c r="E192" s="133"/>
      <c r="F192" s="133"/>
      <c r="G192" s="21"/>
      <c r="H192" s="21"/>
    </row>
    <row r="193" spans="1:8">
      <c r="A193" s="133"/>
      <c r="B193" s="133"/>
      <c r="C193" s="133"/>
      <c r="D193" s="133"/>
      <c r="E193" s="133"/>
      <c r="F193" s="133"/>
      <c r="G193" s="21"/>
      <c r="H193" s="21"/>
    </row>
    <row r="194" spans="1:8">
      <c r="A194" s="133"/>
      <c r="B194" s="133"/>
      <c r="C194" s="133"/>
      <c r="D194" s="133"/>
      <c r="E194" s="133"/>
      <c r="F194" s="133"/>
      <c r="G194" s="21"/>
      <c r="H194" s="21"/>
    </row>
    <row r="195" spans="1:8">
      <c r="A195" s="133"/>
      <c r="B195" s="133"/>
      <c r="C195" s="133"/>
      <c r="D195" s="133"/>
      <c r="E195" s="133"/>
      <c r="F195" s="133"/>
      <c r="G195" s="21"/>
      <c r="H195" s="21"/>
    </row>
    <row r="196" spans="1:8">
      <c r="A196" s="133"/>
      <c r="B196" s="133"/>
      <c r="C196" s="133"/>
      <c r="D196" s="133"/>
      <c r="E196" s="133"/>
      <c r="F196" s="133"/>
      <c r="G196" s="21"/>
      <c r="H196" s="21"/>
    </row>
    <row r="197" spans="1:8">
      <c r="A197" s="133"/>
      <c r="B197" s="133"/>
      <c r="C197" s="133"/>
      <c r="D197" s="133"/>
      <c r="E197" s="133"/>
      <c r="F197" s="133"/>
      <c r="G197" s="21"/>
      <c r="H197" s="21"/>
    </row>
    <row r="198" spans="1:8">
      <c r="A198" s="133"/>
      <c r="B198" s="133"/>
      <c r="C198" s="133"/>
      <c r="D198" s="133"/>
      <c r="E198" s="133"/>
      <c r="F198" s="133"/>
      <c r="G198" s="21"/>
      <c r="H198" s="21"/>
    </row>
    <row r="199" spans="1:8">
      <c r="A199" s="133"/>
      <c r="B199" s="133"/>
      <c r="C199" s="133"/>
      <c r="D199" s="133"/>
      <c r="E199" s="133"/>
      <c r="F199" s="133"/>
      <c r="G199" s="21"/>
      <c r="H199" s="21"/>
    </row>
    <row r="200" spans="1:8">
      <c r="A200" s="133"/>
      <c r="B200" s="133"/>
      <c r="C200" s="133"/>
      <c r="D200" s="133"/>
      <c r="E200" s="133"/>
      <c r="F200" s="133"/>
      <c r="G200" s="21"/>
      <c r="H200" s="21"/>
    </row>
    <row r="201" spans="1:8">
      <c r="A201" s="133"/>
      <c r="B201" s="133"/>
      <c r="C201" s="133"/>
      <c r="D201" s="133"/>
      <c r="E201" s="133"/>
      <c r="F201" s="133"/>
      <c r="G201" s="21"/>
      <c r="H201" s="21"/>
    </row>
    <row r="202" spans="1:8">
      <c r="A202" s="133"/>
      <c r="B202" s="133"/>
      <c r="C202" s="133"/>
      <c r="D202" s="133"/>
      <c r="E202" s="133"/>
      <c r="F202" s="133"/>
      <c r="G202" s="21"/>
      <c r="H202" s="21"/>
    </row>
    <row r="203" spans="1:8">
      <c r="A203" s="133"/>
      <c r="B203" s="133"/>
      <c r="C203" s="133"/>
      <c r="D203" s="133"/>
      <c r="E203" s="133"/>
      <c r="F203" s="133"/>
      <c r="G203" s="21"/>
      <c r="H203" s="21"/>
    </row>
    <row r="204" spans="1:8">
      <c r="A204" s="133"/>
      <c r="B204" s="133"/>
      <c r="C204" s="133"/>
      <c r="D204" s="133"/>
      <c r="E204" s="133"/>
      <c r="F204" s="133"/>
      <c r="G204" s="21"/>
      <c r="H204" s="21"/>
    </row>
    <row r="205" spans="1:8">
      <c r="A205" s="133"/>
      <c r="B205" s="133"/>
      <c r="C205" s="133"/>
      <c r="D205" s="133"/>
      <c r="E205" s="133"/>
      <c r="F205" s="133"/>
      <c r="G205" s="21"/>
      <c r="H205" s="21"/>
    </row>
    <row r="206" spans="1:8">
      <c r="A206" s="133"/>
      <c r="B206" s="133"/>
      <c r="C206" s="133"/>
      <c r="D206" s="133"/>
      <c r="E206" s="133"/>
      <c r="F206" s="133"/>
      <c r="G206" s="21"/>
      <c r="H206" s="21"/>
    </row>
    <row r="207" spans="1:8">
      <c r="A207" s="133"/>
      <c r="B207" s="133"/>
      <c r="C207" s="133"/>
      <c r="D207" s="133"/>
      <c r="E207" s="133"/>
      <c r="F207" s="133"/>
      <c r="G207" s="21"/>
      <c r="H207" s="21"/>
    </row>
    <row r="208" spans="1:8">
      <c r="A208" s="133"/>
      <c r="B208" s="133"/>
      <c r="C208" s="133"/>
      <c r="D208" s="133"/>
      <c r="E208" s="133"/>
      <c r="F208" s="133"/>
      <c r="G208" s="21"/>
      <c r="H208" s="21"/>
    </row>
    <row r="209" spans="1:8">
      <c r="A209" s="133"/>
      <c r="B209" s="133"/>
      <c r="C209" s="133"/>
      <c r="D209" s="133"/>
      <c r="E209" s="133"/>
      <c r="F209" s="133"/>
      <c r="G209" s="21"/>
      <c r="H209" s="21"/>
    </row>
    <row r="210" spans="1:8">
      <c r="A210" s="133"/>
      <c r="B210" s="133"/>
      <c r="C210" s="133"/>
      <c r="D210" s="133"/>
      <c r="E210" s="133"/>
      <c r="F210" s="133"/>
      <c r="G210" s="21"/>
      <c r="H210" s="21"/>
    </row>
    <row r="211" spans="1:8">
      <c r="A211" s="133"/>
      <c r="B211" s="133"/>
      <c r="C211" s="133"/>
      <c r="D211" s="133"/>
      <c r="E211" s="133"/>
      <c r="F211" s="133"/>
      <c r="G211" s="21"/>
      <c r="H211" s="21"/>
    </row>
    <row r="212" spans="1:8">
      <c r="A212" s="133"/>
      <c r="B212" s="133"/>
      <c r="C212" s="133"/>
      <c r="D212" s="133"/>
      <c r="E212" s="133"/>
      <c r="F212" s="133"/>
      <c r="G212" s="21"/>
      <c r="H212" s="21"/>
    </row>
    <row r="213" spans="1:8">
      <c r="A213" s="133"/>
      <c r="B213" s="133"/>
      <c r="C213" s="133"/>
      <c r="D213" s="133"/>
      <c r="E213" s="133"/>
      <c r="F213" s="133"/>
      <c r="G213" s="21"/>
      <c r="H213" s="21"/>
    </row>
    <row r="214" spans="1:8">
      <c r="A214" s="133"/>
      <c r="B214" s="133"/>
      <c r="C214" s="133"/>
      <c r="D214" s="133"/>
      <c r="E214" s="133"/>
      <c r="F214" s="133"/>
      <c r="G214" s="21"/>
      <c r="H214" s="21"/>
    </row>
    <row r="215" spans="1:8">
      <c r="A215" s="133"/>
      <c r="B215" s="133"/>
      <c r="C215" s="133"/>
      <c r="D215" s="133"/>
      <c r="E215" s="133"/>
      <c r="F215" s="133"/>
      <c r="G215" s="21"/>
      <c r="H215" s="21"/>
    </row>
    <row r="216" spans="1:8">
      <c r="A216" s="133"/>
      <c r="B216" s="133"/>
      <c r="C216" s="133"/>
      <c r="D216" s="133"/>
      <c r="E216" s="133"/>
      <c r="F216" s="133"/>
      <c r="G216" s="21"/>
      <c r="H216" s="21"/>
    </row>
    <row r="217" spans="1:8">
      <c r="A217" s="133"/>
      <c r="B217" s="133"/>
      <c r="C217" s="133"/>
      <c r="D217" s="133"/>
      <c r="E217" s="133"/>
      <c r="F217" s="133"/>
      <c r="G217" s="21"/>
      <c r="H217" s="21"/>
    </row>
    <row r="218" spans="1:8">
      <c r="A218" s="133"/>
      <c r="B218" s="133"/>
      <c r="C218" s="133"/>
      <c r="D218" s="133"/>
      <c r="E218" s="133"/>
      <c r="F218" s="133"/>
      <c r="G218" s="21"/>
      <c r="H218" s="21"/>
    </row>
    <row r="219" spans="1:8">
      <c r="A219" s="133"/>
      <c r="B219" s="133"/>
      <c r="C219" s="133"/>
      <c r="D219" s="133"/>
      <c r="E219" s="133"/>
      <c r="F219" s="133"/>
      <c r="G219" s="21"/>
      <c r="H219" s="21"/>
    </row>
    <row r="220" spans="1:8">
      <c r="A220" s="133"/>
      <c r="B220" s="133"/>
      <c r="C220" s="133"/>
      <c r="D220" s="133"/>
      <c r="E220" s="133"/>
      <c r="F220" s="133"/>
      <c r="G220" s="21"/>
      <c r="H220" s="21"/>
    </row>
    <row r="221" spans="1:8">
      <c r="A221" s="133"/>
      <c r="B221" s="133"/>
      <c r="C221" s="133"/>
      <c r="D221" s="133"/>
      <c r="E221" s="133"/>
      <c r="F221" s="133"/>
      <c r="G221" s="21"/>
      <c r="H221" s="21"/>
    </row>
  </sheetData>
  <sheetProtection password="8B4C" sheet="1" objects="1" scenarios="1" formatColumns="0" formatRows="0"/>
  <mergeCells count="27">
    <mergeCell ref="A1:F1"/>
    <mergeCell ref="A2:F2"/>
    <mergeCell ref="A3:F3"/>
    <mergeCell ref="A5:F5"/>
    <mergeCell ref="A7:F7"/>
    <mergeCell ref="E15:F15"/>
    <mergeCell ref="C15:D15"/>
    <mergeCell ref="A13:F13"/>
    <mergeCell ref="C12:D12"/>
    <mergeCell ref="A15:B15"/>
    <mergeCell ref="A14:B14"/>
    <mergeCell ref="A21:A23"/>
    <mergeCell ref="A25:A32"/>
    <mergeCell ref="A8:B8"/>
    <mergeCell ref="A9:B9"/>
    <mergeCell ref="A11:B11"/>
    <mergeCell ref="A12:B12"/>
    <mergeCell ref="A10:F10"/>
    <mergeCell ref="C8:D8"/>
    <mergeCell ref="C9:D9"/>
    <mergeCell ref="E8:F8"/>
    <mergeCell ref="E9:F9"/>
    <mergeCell ref="C11:D11"/>
    <mergeCell ref="E11:F11"/>
    <mergeCell ref="E12:F12"/>
    <mergeCell ref="C14:D14"/>
    <mergeCell ref="E14:F14"/>
  </mergeCells>
  <conditionalFormatting sqref="A15 C15 E15">
    <cfRule type="cellIs" dxfId="9" priority="12" operator="equal">
      <formula>$L$3</formula>
    </cfRule>
    <cfRule type="cellIs" dxfId="8" priority="13" operator="equal">
      <formula>$L$4</formula>
    </cfRule>
    <cfRule type="cellIs" dxfId="7" priority="18" operator="equal">
      <formula>$L$5</formula>
    </cfRule>
    <cfRule type="cellIs" dxfId="6" priority="19" operator="equal">
      <formula>$L$6</formula>
    </cfRule>
    <cfRule type="cellIs" dxfId="5" priority="22" operator="equal">
      <formula>$L$7</formula>
    </cfRule>
  </conditionalFormatting>
  <conditionalFormatting sqref="C15 E15">
    <cfRule type="cellIs" dxfId="4" priority="21" operator="equal">
      <formula>$L$7</formula>
    </cfRule>
  </conditionalFormatting>
  <conditionalFormatting sqref="C15 E15">
    <cfRule type="cellIs" dxfId="3" priority="15" operator="equal">
      <formula>$L$5</formula>
    </cfRule>
    <cfRule type="cellIs" dxfId="2" priority="16" operator="equal">
      <formula>$L$6</formula>
    </cfRule>
    <cfRule type="cellIs" dxfId="1" priority="17" operator="equal">
      <formula>$L$7</formula>
    </cfRule>
  </conditionalFormatting>
  <conditionalFormatting sqref="A1:XFD1048576">
    <cfRule type="containsErrors" dxfId="0" priority="1">
      <formula>ISERROR(A1)</formula>
    </cfRule>
  </conditionalFormatting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SETTING</vt:lpstr>
      <vt:lpstr>GENERALITY</vt:lpstr>
      <vt:lpstr>FUNCTIONALITY</vt:lpstr>
      <vt:lpstr>ARTIFICIALITY</vt:lpstr>
      <vt:lpstr>CHANNEL ADJUSTMENTS</vt:lpstr>
      <vt:lpstr>INDICES_CALC</vt:lpstr>
      <vt:lpstr>SYNTHESIS</vt:lpstr>
      <vt:lpstr>ARTIFICIALITY!Area_stampa</vt:lpstr>
      <vt:lpstr>'CHANNEL ADJUSTMENTS'!Area_stampa</vt:lpstr>
      <vt:lpstr>FUNCTIONALITY!Area_stampa</vt:lpstr>
      <vt:lpstr>GENERALITY!Area_stampa</vt:lpstr>
      <vt:lpstr>SETTING!Area_stampa</vt:lpstr>
      <vt:lpstr>SYNTHESIS!Area_stampa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Idrologia</dc:creator>
  <dc:description>da scheda pc</dc:description>
  <cp:lastModifiedBy>ISPRA (IT)</cp:lastModifiedBy>
  <cp:lastPrinted>2010-12-27T10:22:35Z</cp:lastPrinted>
  <dcterms:created xsi:type="dcterms:W3CDTF">2009-04-19T19:40:32Z</dcterms:created>
  <dcterms:modified xsi:type="dcterms:W3CDTF">2012-11-16T10:52:10Z</dcterms:modified>
</cp:coreProperties>
</file>