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codeName="ThisWorkbook" defaultThemeVersion="124226"/>
  <bookViews>
    <workbookView xWindow="300" yWindow="120" windowWidth="19320" windowHeight="11385" tabRatio="500" activeTab="3"/>
  </bookViews>
  <sheets>
    <sheet name="SETTING" sheetId="8" r:id="rId1"/>
    <sheet name="GENERALITY" sheetId="2" r:id="rId2"/>
    <sheet name="FUNCTIONALITY" sheetId="3" r:id="rId3"/>
    <sheet name="ARTIFICIALITY" sheetId="4" r:id="rId4"/>
    <sheet name="CHANNEL ADJUSTMENTS" sheetId="6" r:id="rId5"/>
    <sheet name="INDICES_CALC" sheetId="10" r:id="rId6"/>
    <sheet name="SYNTHESIS" sheetId="12" r:id="rId7"/>
  </sheets>
  <definedNames>
    <definedName name="_xlnm._FilterDatabase" localSheetId="3" hidden="1">ARTIFICIALITY!$A$1:$A$300</definedName>
    <definedName name="_xlnm._FilterDatabase" localSheetId="2" hidden="1">FUNCTIONALITY!$N$1:$N$309</definedName>
    <definedName name="_xlnm._FilterDatabase" localSheetId="1" hidden="1">GENERALITY!$A$3:$A$44</definedName>
    <definedName name="_xlnm.Print_Area" localSheetId="3">ARTIFICIALITY!$A$1:$J$170</definedName>
    <definedName name="_xlnm.Print_Area" localSheetId="4">'CHANNEL ADJUSTMENTS'!$A$1:$J$47</definedName>
    <definedName name="_xlnm.Print_Area" localSheetId="2">FUNCTIONALITY!$A$1:$J$152</definedName>
    <definedName name="_xlnm.Print_Area" localSheetId="1">GENERALITY!$A$1:$H$44</definedName>
    <definedName name="_xlnm.Print_Area" localSheetId="0">SETTING!$A$1:$J$54</definedName>
    <definedName name="_xlnm.Print_Area" localSheetId="6">SYNTHESIS!$A$1:$F$32</definedName>
  </definedNames>
  <calcPr calcId="125725"/>
  <fileRecoveryPr autoRecover="0"/>
</workbook>
</file>

<file path=xl/calcChain.xml><?xml version="1.0" encoding="utf-8"?>
<calcChain xmlns="http://schemas.openxmlformats.org/spreadsheetml/2006/main">
  <c r="G19" i="2"/>
  <c r="A5" i="12" l="1"/>
  <c r="I47" i="8"/>
  <c r="E4"/>
  <c r="E3"/>
  <c r="E2"/>
  <c r="K29" i="6" l="1"/>
  <c r="K17"/>
  <c r="K5"/>
  <c r="K137" i="3"/>
  <c r="K124"/>
  <c r="K111"/>
  <c r="K96"/>
  <c r="K82"/>
  <c r="K68"/>
  <c r="K57"/>
  <c r="K44"/>
  <c r="K31"/>
  <c r="K18"/>
  <c r="K7"/>
  <c r="K153" i="4"/>
  <c r="K140"/>
  <c r="K129"/>
  <c r="K111"/>
  <c r="K100"/>
  <c r="K86"/>
  <c r="K73"/>
  <c r="K61"/>
  <c r="K44"/>
  <c r="K33"/>
  <c r="K17"/>
  <c r="K6"/>
  <c r="K44" i="6" l="1"/>
  <c r="K151" i="3"/>
  <c r="K166" i="4"/>
  <c r="A2" i="12" l="1"/>
  <c r="A1"/>
  <c r="J38" i="4"/>
  <c r="J116" l="1"/>
  <c r="J34" i="6"/>
  <c r="J32"/>
  <c r="A3" i="12"/>
  <c r="G61" i="10" l="1"/>
  <c r="C50"/>
  <c r="K39"/>
  <c r="C39"/>
  <c r="Q148" i="3" l="1"/>
  <c r="B8" i="10" s="1"/>
  <c r="T67" i="3"/>
  <c r="S67"/>
  <c r="J127"/>
  <c r="R67" l="1"/>
  <c r="Q28" i="6"/>
  <c r="G50" i="10" s="1"/>
  <c r="P28" i="6"/>
  <c r="O28"/>
  <c r="N28"/>
  <c r="Q16"/>
  <c r="P16"/>
  <c r="O16"/>
  <c r="N16"/>
  <c r="Q4"/>
  <c r="P4"/>
  <c r="O4"/>
  <c r="N4"/>
  <c r="Q152" i="4"/>
  <c r="P152"/>
  <c r="O152"/>
  <c r="N152"/>
  <c r="Q139"/>
  <c r="P139"/>
  <c r="O139"/>
  <c r="N139"/>
  <c r="Q128"/>
  <c r="P128"/>
  <c r="O128"/>
  <c r="N128"/>
  <c r="Q110"/>
  <c r="P110"/>
  <c r="O110"/>
  <c r="N110"/>
  <c r="Q99"/>
  <c r="P99"/>
  <c r="O99"/>
  <c r="N99"/>
  <c r="Q85"/>
  <c r="P85"/>
  <c r="O85"/>
  <c r="N85"/>
  <c r="P72"/>
  <c r="O72"/>
  <c r="Q72"/>
  <c r="N72"/>
  <c r="Q60"/>
  <c r="P60"/>
  <c r="O60"/>
  <c r="N60"/>
  <c r="O43"/>
  <c r="Q43"/>
  <c r="P43"/>
  <c r="N43"/>
  <c r="Q16"/>
  <c r="P16"/>
  <c r="O16"/>
  <c r="Q32"/>
  <c r="P32"/>
  <c r="O32"/>
  <c r="N32"/>
  <c r="N16"/>
  <c r="Q5"/>
  <c r="P5"/>
  <c r="O5"/>
  <c r="N5"/>
  <c r="O95" i="3"/>
  <c r="O110"/>
  <c r="O136"/>
  <c r="O123"/>
  <c r="O81"/>
  <c r="O67"/>
  <c r="O56"/>
  <c r="O43"/>
  <c r="O30"/>
  <c r="O17"/>
  <c r="O6"/>
  <c r="N6"/>
  <c r="N17"/>
  <c r="N30"/>
  <c r="N43"/>
  <c r="N56"/>
  <c r="N67"/>
  <c r="N81"/>
  <c r="N95"/>
  <c r="N110"/>
  <c r="N123"/>
  <c r="N136"/>
  <c r="Q136"/>
  <c r="Q123"/>
  <c r="Q110"/>
  <c r="Q95"/>
  <c r="Q81"/>
  <c r="Q67"/>
  <c r="Q56"/>
  <c r="Q43"/>
  <c r="Q30"/>
  <c r="Q17"/>
  <c r="Q6"/>
  <c r="G51" i="10" l="1"/>
  <c r="G52" s="1"/>
  <c r="C40"/>
  <c r="C41" s="1"/>
  <c r="Q43" i="6"/>
  <c r="F8" i="10" s="1"/>
  <c r="O43" i="6"/>
  <c r="F5" i="10" s="1"/>
  <c r="G39"/>
  <c r="P43" i="6"/>
  <c r="F9" i="10" s="1"/>
  <c r="Q165" i="4"/>
  <c r="D8" i="10" s="1"/>
  <c r="P165" i="4"/>
  <c r="O165"/>
  <c r="O148" i="3"/>
  <c r="B5" i="10" s="1"/>
  <c r="P95" i="3"/>
  <c r="G62" i="10" s="1"/>
  <c r="G63" s="1"/>
  <c r="P110" i="3"/>
  <c r="P136"/>
  <c r="P123"/>
  <c r="P81"/>
  <c r="P67"/>
  <c r="P56"/>
  <c r="G40" i="10" s="1"/>
  <c r="P43" i="3"/>
  <c r="P30"/>
  <c r="P17"/>
  <c r="P6"/>
  <c r="J24" i="4"/>
  <c r="J20"/>
  <c r="J101" i="3"/>
  <c r="J99"/>
  <c r="R95" s="1"/>
  <c r="K40" i="10" l="1"/>
  <c r="K41" s="1"/>
  <c r="C51"/>
  <c r="C52" s="1"/>
  <c r="F10"/>
  <c r="G41"/>
  <c r="G8"/>
  <c r="C26"/>
  <c r="D9"/>
  <c r="D10" s="1"/>
  <c r="D5"/>
  <c r="C23" s="1"/>
  <c r="P148" i="3"/>
  <c r="B9" i="10" s="1"/>
  <c r="J11" i="4"/>
  <c r="J36" i="3"/>
  <c r="J36" i="4"/>
  <c r="J34"/>
  <c r="R32" s="1"/>
  <c r="J22"/>
  <c r="J18"/>
  <c r="J9"/>
  <c r="J7"/>
  <c r="J8" i="6"/>
  <c r="J6"/>
  <c r="J30"/>
  <c r="R28" s="1"/>
  <c r="J20"/>
  <c r="J18"/>
  <c r="J156" i="4"/>
  <c r="J154"/>
  <c r="J143"/>
  <c r="J141"/>
  <c r="J132"/>
  <c r="J130"/>
  <c r="J114"/>
  <c r="J112"/>
  <c r="R110" s="1"/>
  <c r="J103"/>
  <c r="J101"/>
  <c r="J89"/>
  <c r="J87"/>
  <c r="J76"/>
  <c r="J74"/>
  <c r="J64"/>
  <c r="J62"/>
  <c r="J48"/>
  <c r="J45"/>
  <c r="J140" i="3"/>
  <c r="R136" s="1"/>
  <c r="J138"/>
  <c r="J125"/>
  <c r="J112"/>
  <c r="R110" s="1"/>
  <c r="J97"/>
  <c r="J85"/>
  <c r="J83"/>
  <c r="R81" s="1"/>
  <c r="J71"/>
  <c r="J69"/>
  <c r="J60"/>
  <c r="R56" s="1"/>
  <c r="J58"/>
  <c r="J47"/>
  <c r="J45"/>
  <c r="R43" s="1"/>
  <c r="J34"/>
  <c r="J32"/>
  <c r="J19"/>
  <c r="J10"/>
  <c r="R6" s="1"/>
  <c r="J8"/>
  <c r="J21"/>
  <c r="R17" s="1"/>
  <c r="T110" l="1"/>
  <c r="S110"/>
  <c r="S81"/>
  <c r="T81"/>
  <c r="T43"/>
  <c r="S43"/>
  <c r="R30"/>
  <c r="S30" s="1"/>
  <c r="S17"/>
  <c r="T17"/>
  <c r="G5" i="10"/>
  <c r="C27"/>
  <c r="C28" s="1"/>
  <c r="F23" s="1"/>
  <c r="B10"/>
  <c r="G9"/>
  <c r="R43" i="4"/>
  <c r="R5"/>
  <c r="R60"/>
  <c r="R16"/>
  <c r="R139"/>
  <c r="R85"/>
  <c r="R72"/>
  <c r="R128"/>
  <c r="R152"/>
  <c r="R99"/>
  <c r="T136" i="3"/>
  <c r="S136"/>
  <c r="S95"/>
  <c r="T95"/>
  <c r="S56"/>
  <c r="T56"/>
  <c r="S148"/>
  <c r="B6" i="10" s="1"/>
  <c r="S6" i="3"/>
  <c r="T6"/>
  <c r="R148"/>
  <c r="B7" i="10" s="1"/>
  <c r="R123" i="3"/>
  <c r="R16" i="6"/>
  <c r="R4"/>
  <c r="T30" i="3" l="1"/>
  <c r="S28" i="6"/>
  <c r="T28"/>
  <c r="G58" i="10"/>
  <c r="G64" s="1"/>
  <c r="G36"/>
  <c r="G42" s="1"/>
  <c r="G47"/>
  <c r="G53" s="1"/>
  <c r="C65"/>
  <c r="G76"/>
  <c r="E28" i="12" s="1"/>
  <c r="C48" i="10"/>
  <c r="C54" s="1"/>
  <c r="B14"/>
  <c r="B18" s="1"/>
  <c r="B20"/>
  <c r="F12"/>
  <c r="F16" s="1"/>
  <c r="C47"/>
  <c r="C53" s="1"/>
  <c r="D20"/>
  <c r="E22" i="12" s="1"/>
  <c r="B13" i="10"/>
  <c r="B17" s="1"/>
  <c r="F20"/>
  <c r="E23" i="12" s="1"/>
  <c r="B12" i="10"/>
  <c r="B16" s="1"/>
  <c r="C36"/>
  <c r="D12"/>
  <c r="D16" s="1"/>
  <c r="K36"/>
  <c r="K42" s="1"/>
  <c r="A9" i="12"/>
  <c r="G10" i="10"/>
  <c r="T72" i="4"/>
  <c r="S72"/>
  <c r="T43"/>
  <c r="S43"/>
  <c r="S128"/>
  <c r="T128"/>
  <c r="S5"/>
  <c r="T5"/>
  <c r="S32"/>
  <c r="T32"/>
  <c r="T60"/>
  <c r="S60"/>
  <c r="S110"/>
  <c r="G60" i="10" s="1"/>
  <c r="G66" s="1"/>
  <c r="T110" i="4"/>
  <c r="G59" i="10" s="1"/>
  <c r="G65" s="1"/>
  <c r="S139" i="4"/>
  <c r="T139"/>
  <c r="S16"/>
  <c r="T16"/>
  <c r="S85"/>
  <c r="C49" i="10" s="1"/>
  <c r="C55" s="1"/>
  <c r="T85" i="4"/>
  <c r="T16" i="6"/>
  <c r="S16"/>
  <c r="S4"/>
  <c r="T4"/>
  <c r="R165" i="4"/>
  <c r="D7" i="10" s="1"/>
  <c r="D14" s="1"/>
  <c r="D18" s="1"/>
  <c r="T152" i="4"/>
  <c r="K37" i="10" s="1"/>
  <c r="K43" s="1"/>
  <c r="S152" i="4"/>
  <c r="S165"/>
  <c r="D6" i="10" s="1"/>
  <c r="T99" i="4"/>
  <c r="S99"/>
  <c r="S123" i="3"/>
  <c r="T123"/>
  <c r="K46" i="10"/>
  <c r="E32" i="12" s="1"/>
  <c r="E25"/>
  <c r="R43" i="6"/>
  <c r="F7" i="10" s="1"/>
  <c r="F14" s="1"/>
  <c r="F18" s="1"/>
  <c r="S43" i="6"/>
  <c r="F6" i="10" s="1"/>
  <c r="F13" s="1"/>
  <c r="F17" s="1"/>
  <c r="G48" l="1"/>
  <c r="G54" s="1"/>
  <c r="K38"/>
  <c r="K44" s="1"/>
  <c r="G38"/>
  <c r="G44" s="1"/>
  <c r="G37"/>
  <c r="G43" s="1"/>
  <c r="C37"/>
  <c r="C43" s="1"/>
  <c r="C38"/>
  <c r="C44" s="1"/>
  <c r="C63" s="1"/>
  <c r="G49"/>
  <c r="G55" s="1"/>
  <c r="G69"/>
  <c r="C28" i="12" s="1"/>
  <c r="C42" i="10"/>
  <c r="C61" s="1"/>
  <c r="C58"/>
  <c r="C25" i="12" s="1"/>
  <c r="G72" i="10"/>
  <c r="C25"/>
  <c r="C24"/>
  <c r="F24" s="1"/>
  <c r="C9" i="12" s="1"/>
  <c r="D13" i="10"/>
  <c r="D17" s="1"/>
  <c r="C26" i="12"/>
  <c r="C22"/>
  <c r="C23"/>
  <c r="G6" i="10"/>
  <c r="G12"/>
  <c r="G20"/>
  <c r="G7"/>
  <c r="D30" i="12"/>
  <c r="C30"/>
  <c r="C21"/>
  <c r="F26" i="10"/>
  <c r="A12" i="12" s="1"/>
  <c r="A15" s="1"/>
  <c r="E21"/>
  <c r="D31"/>
  <c r="C31"/>
  <c r="C29"/>
  <c r="D27"/>
  <c r="C27"/>
  <c r="D32"/>
  <c r="C32"/>
  <c r="D23"/>
  <c r="D22"/>
  <c r="G74" i="10" l="1"/>
  <c r="C60"/>
  <c r="F25"/>
  <c r="F28" s="1"/>
  <c r="C62"/>
  <c r="G16"/>
  <c r="G17"/>
  <c r="G13"/>
  <c r="G14"/>
  <c r="G18"/>
  <c r="C59"/>
  <c r="G73"/>
  <c r="F27"/>
  <c r="D21" i="12"/>
  <c r="D25"/>
  <c r="D26"/>
  <c r="D28"/>
  <c r="D29"/>
  <c r="G71" i="10"/>
  <c r="G70"/>
  <c r="E9" i="12" l="1"/>
  <c r="C12"/>
  <c r="C15" s="1"/>
  <c r="E12"/>
  <c r="E15" s="1"/>
</calcChain>
</file>

<file path=xl/comments1.xml><?xml version="1.0" encoding="utf-8"?>
<comments xmlns="http://schemas.openxmlformats.org/spreadsheetml/2006/main">
  <authors>
    <author>barbara_lastoria</author>
  </authors>
  <commentList>
    <comment ref="G42" authorId="0">
      <text>
        <r>
          <rPr>
            <sz val="9"/>
            <color indexed="81"/>
            <rFont val="Tahoma"/>
            <family val="2"/>
          </rPr>
          <t xml:space="preserve">If </t>
        </r>
        <r>
          <rPr>
            <b/>
            <sz val="9"/>
            <color indexed="81"/>
            <rFont val="Tahoma"/>
            <family val="2"/>
          </rPr>
          <t>Discharges</t>
        </r>
        <r>
          <rPr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81"/>
            <rFont val="Tahoma"/>
            <family val="2"/>
          </rPr>
          <t>"M"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4" authorId="0">
      <text>
        <r>
          <rPr>
            <b/>
            <sz val="9"/>
            <color indexed="81"/>
            <rFont val="Tahoma"/>
            <family val="2"/>
          </rPr>
          <t>(*) indicate when known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4" authorId="0">
      <text>
        <r>
          <rPr>
            <b/>
            <sz val="9"/>
            <color indexed="81"/>
            <rFont val="Tahoma"/>
            <family val="2"/>
          </rPr>
          <t>(*) indicate when known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<sst xmlns="http://schemas.openxmlformats.org/spreadsheetml/2006/main" count="667" uniqueCount="423">
  <si>
    <t>F5</t>
  </si>
  <si>
    <t>F7</t>
  </si>
  <si>
    <t>A6</t>
  </si>
  <si>
    <t>A7</t>
  </si>
  <si>
    <t>A11</t>
  </si>
  <si>
    <t>F12</t>
  </si>
  <si>
    <t>F13</t>
  </si>
  <si>
    <t>A3</t>
  </si>
  <si>
    <t>A1</t>
  </si>
  <si>
    <t>A2</t>
  </si>
  <si>
    <t>A10</t>
  </si>
  <si>
    <t>F1</t>
  </si>
  <si>
    <t>F2</t>
  </si>
  <si>
    <t>A5</t>
  </si>
  <si>
    <t>F8</t>
  </si>
  <si>
    <t>F4</t>
  </si>
  <si>
    <t>prog.</t>
  </si>
  <si>
    <t>conf.</t>
  </si>
  <si>
    <t>parz.</t>
  </si>
  <si>
    <t>F9</t>
  </si>
  <si>
    <t>F10</t>
  </si>
  <si>
    <t>F11</t>
  </si>
  <si>
    <t>A</t>
  </si>
  <si>
    <t>B</t>
  </si>
  <si>
    <t>C</t>
  </si>
  <si>
    <t>A9</t>
  </si>
  <si>
    <t>A4</t>
  </si>
  <si>
    <t>A8</t>
  </si>
  <si>
    <t>A12</t>
  </si>
  <si>
    <r>
      <t>Q</t>
    </r>
    <r>
      <rPr>
        <vertAlign val="subscript"/>
        <sz val="8"/>
        <rFont val="Verdana"/>
        <family val="2"/>
      </rPr>
      <t>1.5</t>
    </r>
    <r>
      <rPr>
        <sz val="8"/>
        <rFont val="Verdana"/>
        <family val="2"/>
      </rPr>
      <t xml:space="preserve"> (m</t>
    </r>
    <r>
      <rPr>
        <vertAlign val="superscript"/>
        <sz val="8"/>
        <rFont val="Verdana"/>
        <family val="2"/>
      </rPr>
      <t>3</t>
    </r>
    <r>
      <rPr>
        <sz val="8"/>
        <rFont val="Verdana"/>
        <family val="2"/>
      </rPr>
      <t>/s)</t>
    </r>
  </si>
  <si>
    <t xml:space="preserve"> </t>
  </si>
  <si>
    <t>conf</t>
  </si>
  <si>
    <t>IDRAIM</t>
  </si>
  <si>
    <t>n</t>
  </si>
  <si>
    <t>C1</t>
  </si>
  <si>
    <t>C2</t>
  </si>
  <si>
    <t>B1</t>
  </si>
  <si>
    <t>B2</t>
  </si>
  <si>
    <t>F</t>
  </si>
  <si>
    <t>V</t>
  </si>
  <si>
    <t>conf+</t>
  </si>
  <si>
    <t>conf-</t>
  </si>
  <si>
    <r>
      <t>S</t>
    </r>
    <r>
      <rPr>
        <b/>
        <i/>
        <vertAlign val="subscript"/>
        <sz val="10"/>
        <rFont val="Verdana"/>
        <family val="2"/>
      </rPr>
      <t xml:space="preserve">Ftot </t>
    </r>
    <r>
      <rPr>
        <b/>
        <i/>
        <sz val="10"/>
        <rFont val="Verdana"/>
        <family val="2"/>
      </rPr>
      <t>= F1+…+F13</t>
    </r>
  </si>
  <si>
    <r>
      <t>S</t>
    </r>
    <r>
      <rPr>
        <b/>
        <i/>
        <vertAlign val="subscript"/>
        <sz val="10"/>
        <rFont val="Verdana"/>
        <family val="2"/>
      </rPr>
      <t xml:space="preserve">Atot </t>
    </r>
    <r>
      <rPr>
        <b/>
        <i/>
        <sz val="10"/>
        <rFont val="Verdana"/>
        <family val="2"/>
      </rPr>
      <t>= A1+…+A12</t>
    </r>
  </si>
  <si>
    <t>Fmax</t>
  </si>
  <si>
    <t>Fmin</t>
  </si>
  <si>
    <t>Amax</t>
  </si>
  <si>
    <t>Amin</t>
  </si>
  <si>
    <t>Vmax</t>
  </si>
  <si>
    <t>Vmin</t>
  </si>
  <si>
    <r>
      <t>[S</t>
    </r>
    <r>
      <rPr>
        <b/>
        <i/>
        <vertAlign val="subscript"/>
        <sz val="10"/>
        <color theme="1" tint="0.499984740745262"/>
        <rFont val="Verdana"/>
        <family val="2"/>
      </rPr>
      <t xml:space="preserve">Ftot </t>
    </r>
    <r>
      <rPr>
        <b/>
        <i/>
        <sz val="10"/>
        <color theme="1" tint="0.499984740745262"/>
        <rFont val="Verdana"/>
        <family val="2"/>
      </rPr>
      <t>]</t>
    </r>
    <r>
      <rPr>
        <b/>
        <i/>
        <vertAlign val="superscript"/>
        <sz val="10"/>
        <color theme="1" tint="0.499984740745262"/>
        <rFont val="Verdana"/>
        <family val="2"/>
      </rPr>
      <t>conf-</t>
    </r>
  </si>
  <si>
    <r>
      <t>[S</t>
    </r>
    <r>
      <rPr>
        <b/>
        <i/>
        <vertAlign val="subscript"/>
        <sz val="10"/>
        <color theme="1" tint="0.499984740745262"/>
        <rFont val="Verdana"/>
        <family val="2"/>
      </rPr>
      <t>Ftot</t>
    </r>
    <r>
      <rPr>
        <b/>
        <i/>
        <sz val="10"/>
        <color theme="1" tint="0.499984740745262"/>
        <rFont val="Verdana"/>
        <family val="2"/>
      </rPr>
      <t>]</t>
    </r>
    <r>
      <rPr>
        <b/>
        <i/>
        <vertAlign val="superscript"/>
        <sz val="10"/>
        <color theme="1" tint="0.499984740745262"/>
        <rFont val="Verdana"/>
        <family val="2"/>
      </rPr>
      <t>conf+</t>
    </r>
  </si>
  <si>
    <r>
      <t>[S</t>
    </r>
    <r>
      <rPr>
        <b/>
        <i/>
        <vertAlign val="subscript"/>
        <sz val="10"/>
        <color theme="1" tint="0.499984740745262"/>
        <rFont val="Verdana"/>
        <family val="2"/>
      </rPr>
      <t>Atot</t>
    </r>
    <r>
      <rPr>
        <b/>
        <i/>
        <sz val="10"/>
        <color theme="1" tint="0.499984740745262"/>
        <rFont val="Verdana"/>
        <family val="2"/>
      </rPr>
      <t>]</t>
    </r>
    <r>
      <rPr>
        <b/>
        <i/>
        <vertAlign val="superscript"/>
        <sz val="10"/>
        <color theme="1" tint="0.499984740745262"/>
        <rFont val="Verdana"/>
        <family val="2"/>
      </rPr>
      <t>conf-</t>
    </r>
  </si>
  <si>
    <r>
      <t>[S</t>
    </r>
    <r>
      <rPr>
        <b/>
        <i/>
        <vertAlign val="subscript"/>
        <sz val="10"/>
        <color theme="1" tint="0.499984740745262"/>
        <rFont val="Verdana"/>
        <family val="2"/>
      </rPr>
      <t>Atot</t>
    </r>
    <r>
      <rPr>
        <b/>
        <i/>
        <sz val="10"/>
        <color theme="1" tint="0.499984740745262"/>
        <rFont val="Verdana"/>
        <family val="2"/>
      </rPr>
      <t>]</t>
    </r>
    <r>
      <rPr>
        <b/>
        <i/>
        <vertAlign val="superscript"/>
        <sz val="10"/>
        <color theme="1" tint="0.499984740745262"/>
        <rFont val="Verdana"/>
        <family val="2"/>
      </rPr>
      <t>conf+</t>
    </r>
  </si>
  <si>
    <t>IQM</t>
  </si>
  <si>
    <t>tot</t>
  </si>
  <si>
    <t>0.0 ≤ IQM &lt; 0.3</t>
  </si>
  <si>
    <t>0.3 ≤ IQM &lt; 0.5</t>
  </si>
  <si>
    <t>0.5 ≤ IQM &lt; 0.7</t>
  </si>
  <si>
    <t>0.7 ≤ IQM &lt; 0.85</t>
  </si>
  <si>
    <t>0.85 ≤ IQM &lt; 1.0</t>
  </si>
  <si>
    <t>VAL</t>
  </si>
  <si>
    <t>Max(SFtot)</t>
  </si>
  <si>
    <r>
      <t>Sna(</t>
    </r>
    <r>
      <rPr>
        <vertAlign val="subscript"/>
        <sz val="10"/>
        <rFont val="Verdana"/>
        <family val="2"/>
      </rPr>
      <t>F</t>
    </r>
    <r>
      <rPr>
        <sz val="10"/>
        <rFont val="Verdana"/>
        <family val="2"/>
      </rPr>
      <t>)</t>
    </r>
  </si>
  <si>
    <t>SF tot</t>
  </si>
  <si>
    <t>SA tot</t>
  </si>
  <si>
    <r>
      <t>Sna(</t>
    </r>
    <r>
      <rPr>
        <vertAlign val="subscript"/>
        <sz val="10"/>
        <rFont val="Verdana"/>
        <family val="2"/>
      </rPr>
      <t>A</t>
    </r>
    <r>
      <rPr>
        <sz val="10"/>
        <rFont val="Verdana"/>
        <family val="2"/>
      </rPr>
      <t>)</t>
    </r>
  </si>
  <si>
    <t>Max(SAtot)</t>
  </si>
  <si>
    <t>SV tot</t>
  </si>
  <si>
    <r>
      <t>Sna(</t>
    </r>
    <r>
      <rPr>
        <vertAlign val="subscript"/>
        <sz val="10"/>
        <rFont val="Verdana"/>
        <family val="2"/>
      </rPr>
      <t>V</t>
    </r>
    <r>
      <rPr>
        <sz val="10"/>
        <rFont val="Verdana"/>
        <family val="2"/>
      </rPr>
      <t>)</t>
    </r>
  </si>
  <si>
    <t>Max(SVtot)</t>
  </si>
  <si>
    <r>
      <t>S</t>
    </r>
    <r>
      <rPr>
        <b/>
        <vertAlign val="subscript"/>
        <sz val="10"/>
        <rFont val="Verdana"/>
        <family val="2"/>
      </rPr>
      <t>Amax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Atot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na(A)</t>
    </r>
  </si>
  <si>
    <r>
      <t>S</t>
    </r>
    <r>
      <rPr>
        <b/>
        <vertAlign val="subscript"/>
        <sz val="10"/>
        <rFont val="Verdana"/>
        <family val="2"/>
      </rPr>
      <t>Fmax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Ftot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na(F)</t>
    </r>
  </si>
  <si>
    <r>
      <t>Max(S</t>
    </r>
    <r>
      <rPr>
        <b/>
        <i/>
        <vertAlign val="subscript"/>
        <sz val="10"/>
        <rFont val="Verdana"/>
        <family val="2"/>
      </rPr>
      <t>CLtot</t>
    </r>
    <r>
      <rPr>
        <b/>
        <i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</si>
  <si>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CLmax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CLtot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na(CL)</t>
    </r>
  </si>
  <si>
    <r>
      <t>Max(S</t>
    </r>
    <r>
      <rPr>
        <b/>
        <i/>
        <vertAlign val="subscript"/>
        <sz val="10"/>
        <rFont val="Verdana"/>
        <family val="2"/>
      </rPr>
      <t>CMtot</t>
    </r>
    <r>
      <rPr>
        <b/>
        <i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</si>
  <si>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CMmax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CMtot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na(CM)</t>
    </r>
  </si>
  <si>
    <r>
      <t>Max(S</t>
    </r>
    <r>
      <rPr>
        <b/>
        <i/>
        <vertAlign val="subscript"/>
        <sz val="10"/>
        <rFont val="Verdana"/>
        <family val="2"/>
      </rPr>
      <t>VEtot</t>
    </r>
    <r>
      <rPr>
        <b/>
        <i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</si>
  <si>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VEmax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VEtot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na(VE)</t>
    </r>
  </si>
  <si>
    <r>
      <t>Max(S</t>
    </r>
    <r>
      <rPr>
        <b/>
        <i/>
        <vertAlign val="subscript"/>
        <sz val="10"/>
        <rFont val="Verdana"/>
        <family val="2"/>
      </rPr>
      <t>CLAtot</t>
    </r>
    <r>
      <rPr>
        <b/>
        <i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</si>
  <si>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CLAmax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CLAtot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na(CLA)</t>
    </r>
  </si>
  <si>
    <r>
      <t>Max(S</t>
    </r>
    <r>
      <rPr>
        <b/>
        <i/>
        <vertAlign val="subscript"/>
        <sz val="10"/>
        <rFont val="Verdana"/>
        <family val="2"/>
      </rPr>
      <t>CStot</t>
    </r>
    <r>
      <rPr>
        <b/>
        <i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</si>
  <si>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CSmax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CStot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na(CS)</t>
    </r>
  </si>
  <si>
    <r>
      <t>S</t>
    </r>
    <r>
      <rPr>
        <b/>
        <vertAlign val="subscript"/>
        <sz val="10"/>
        <rFont val="Verdana"/>
        <family val="2"/>
      </rPr>
      <t>Smax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Stot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na(S)</t>
    </r>
  </si>
  <si>
    <r>
      <t>Max(S</t>
    </r>
    <r>
      <rPr>
        <b/>
        <i/>
        <vertAlign val="subscript"/>
        <sz val="10"/>
        <rFont val="Verdana"/>
        <family val="2"/>
      </rPr>
      <t>Stot</t>
    </r>
    <r>
      <rPr>
        <b/>
        <i/>
        <sz val="10"/>
        <rFont val="Verdana"/>
        <family val="2"/>
      </rPr>
      <t>)</t>
    </r>
  </si>
  <si>
    <t>S</t>
  </si>
  <si>
    <r>
      <t>Max(S</t>
    </r>
    <r>
      <rPr>
        <b/>
        <i/>
        <vertAlign val="subscript"/>
        <sz val="10"/>
        <rFont val="Verdana"/>
        <family val="2"/>
      </rPr>
      <t xml:space="preserve">F </t>
    </r>
    <r>
      <rPr>
        <b/>
        <i/>
        <sz val="10"/>
        <rFont val="Verdana"/>
        <family val="2"/>
      </rPr>
      <t xml:space="preserve">tot) </t>
    </r>
    <r>
      <rPr>
        <i/>
        <sz val="10"/>
        <rFont val="Verdana"/>
        <family val="2"/>
      </rPr>
      <t>= Max(F1)+…+ Max(F13)</t>
    </r>
  </si>
  <si>
    <r>
      <t>Max(S</t>
    </r>
    <r>
      <rPr>
        <b/>
        <i/>
        <vertAlign val="subscript"/>
        <sz val="10"/>
        <rFont val="Verdana"/>
        <family val="2"/>
      </rPr>
      <t xml:space="preserve">A </t>
    </r>
    <r>
      <rPr>
        <b/>
        <i/>
        <sz val="10"/>
        <rFont val="Verdana"/>
        <family val="2"/>
      </rPr>
      <t xml:space="preserve">tot) </t>
    </r>
    <r>
      <rPr>
        <i/>
        <sz val="10"/>
        <rFont val="Verdana"/>
        <family val="2"/>
      </rPr>
      <t>= Max(A1)+…+ Max(A12)</t>
    </r>
  </si>
  <si>
    <t>REACH</t>
  </si>
  <si>
    <t>CATCHMENT</t>
  </si>
  <si>
    <t>STREAM/RIVER</t>
  </si>
  <si>
    <t xml:space="preserve">Classification of current morphological state </t>
  </si>
  <si>
    <t>YEAR:</t>
  </si>
  <si>
    <t>stream hydromorphological evaluation, analysis and monitoring system</t>
  </si>
  <si>
    <t>GENERALITY</t>
  </si>
  <si>
    <t>GENERAL SETTING AND INITIAL SEGMENTATION</t>
  </si>
  <si>
    <t>Date</t>
  </si>
  <si>
    <t>Catchment</t>
  </si>
  <si>
    <t>Upstream limit</t>
  </si>
  <si>
    <t>Segment code</t>
  </si>
  <si>
    <t>Reach length (m)</t>
  </si>
  <si>
    <t>Operators</t>
  </si>
  <si>
    <t>Stream/river</t>
  </si>
  <si>
    <t>Downstream limit</t>
  </si>
  <si>
    <t>Reach Code</t>
  </si>
  <si>
    <t>1. Physiographic setting</t>
  </si>
  <si>
    <t>2. Confinement</t>
  </si>
  <si>
    <t>3. Channel morphology</t>
  </si>
  <si>
    <t>4. Other elements for reach delimitation</t>
  </si>
  <si>
    <t>Additional available data / information</t>
  </si>
  <si>
    <t>Physiographic area</t>
  </si>
  <si>
    <t>Physiographic unit</t>
  </si>
  <si>
    <t>Confinement degree (%)</t>
  </si>
  <si>
    <t>Confinement index</t>
  </si>
  <si>
    <t>Confinement class</t>
  </si>
  <si>
    <t>Aerial photo or satellite image (name, year)</t>
  </si>
  <si>
    <t>Sinuosity index</t>
  </si>
  <si>
    <t>Braiding index</t>
  </si>
  <si>
    <t>Anastomosing index</t>
  </si>
  <si>
    <t>Typology</t>
  </si>
  <si>
    <t>Bed configuration (only for ST, S, M, SAB morphologies)</t>
  </si>
  <si>
    <t>Mean bed slope</t>
  </si>
  <si>
    <t xml:space="preserve">Mean channel width (m) </t>
  </si>
  <si>
    <t>Bed sediment (dominant)</t>
  </si>
  <si>
    <t>Upstream</t>
  </si>
  <si>
    <t>Downstream</t>
  </si>
  <si>
    <r>
      <t>Drainage area (at the downstream limit) (km</t>
    </r>
    <r>
      <rPr>
        <vertAlign val="superscript"/>
        <sz val="8"/>
        <rFont val="Verdana"/>
        <family val="2"/>
      </rPr>
      <t>2</t>
    </r>
    <r>
      <rPr>
        <sz val="8"/>
        <rFont val="Verdana"/>
        <family val="2"/>
      </rPr>
      <t xml:space="preserve">) </t>
    </r>
  </si>
  <si>
    <r>
      <t>Sediment size D</t>
    </r>
    <r>
      <rPr>
        <vertAlign val="subscript"/>
        <sz val="8"/>
        <rFont val="Verdana"/>
        <family val="2"/>
      </rPr>
      <t>50</t>
    </r>
    <r>
      <rPr>
        <sz val="8"/>
        <rFont val="Verdana"/>
        <family val="2"/>
      </rPr>
      <t xml:space="preserve"> (mm)</t>
    </r>
  </si>
  <si>
    <t>Unit</t>
  </si>
  <si>
    <t>Discharges</t>
  </si>
  <si>
    <t>Gauging station</t>
  </si>
  <si>
    <r>
      <t>Mean annual discharge (m</t>
    </r>
    <r>
      <rPr>
        <vertAlign val="superscript"/>
        <sz val="8"/>
        <rFont val="Verdana"/>
        <family val="2"/>
      </rPr>
      <t>3</t>
    </r>
    <r>
      <rPr>
        <sz val="8"/>
        <rFont val="Verdana"/>
        <family val="2"/>
      </rPr>
      <t>/s)</t>
    </r>
  </si>
  <si>
    <t>Maximum discharge: value</t>
  </si>
  <si>
    <t>Maximum discharge: year</t>
  </si>
  <si>
    <t>GEOMORPHOLOGICAL FUNCTIONALITY</t>
  </si>
  <si>
    <t>Continuity</t>
  </si>
  <si>
    <t>Longitudinal continuity in sediment and wood flux</t>
  </si>
  <si>
    <t>Absence of alteration in the continuity of sediment and wood</t>
  </si>
  <si>
    <t>Slight alteration (obstacles to the flux but with no interception)</t>
  </si>
  <si>
    <t>Strong alteration (discontinuity of channel forms and interception of sediment and wood)</t>
  </si>
  <si>
    <t>COMMENTS:</t>
  </si>
  <si>
    <t>score</t>
  </si>
  <si>
    <t>selection</t>
  </si>
  <si>
    <t>sconf</t>
  </si>
  <si>
    <t>NUM of ERRORS</t>
  </si>
  <si>
    <t>Presence of a modern floodplain</t>
  </si>
  <si>
    <t>Presence of a continuous (&gt;66% of the reach) and wide floodplain</t>
  </si>
  <si>
    <t>Presence of a discontinuous (10÷66%) floodplain of any width or &gt;90% but narrow</t>
  </si>
  <si>
    <t>Not evaluated in the case of mountain streams along steep (&gt;3%) alluvial fans</t>
  </si>
  <si>
    <t>Processes of bank retreat</t>
  </si>
  <si>
    <t>Presence of frequent retreating banks particularly along outer banks of bends</t>
  </si>
  <si>
    <t>Infrequent retreating banks because impeded by bank protections and/or scarce channel dynamics</t>
  </si>
  <si>
    <t>Complete absence or widespread presence of unstable banks by mass failures</t>
  </si>
  <si>
    <t>Not evaluated in the case of straight – sinuous channels of low energy (lowland rivers, low gradients and/or bedload)</t>
  </si>
  <si>
    <t>conf A - C</t>
  </si>
  <si>
    <t>Presence of a potentially erodible corridor</t>
  </si>
  <si>
    <t>Presence of a wide potentially erodible corridor (EC) for a length &gt;66% of the reach</t>
  </si>
  <si>
    <t>Presence of a narrow potentially EC for &gt;66%, or wide but for 33÷66% of the reach</t>
  </si>
  <si>
    <t>Presence of a potentially EC of any width but for ≤33% of the reach</t>
  </si>
  <si>
    <t>Morphology</t>
  </si>
  <si>
    <t>Morphological pattern</t>
  </si>
  <si>
    <t>Forms and processes typical of the channel pattern</t>
  </si>
  <si>
    <t>Absence (&lt;5%) of alteration of the natural heterogeneity of forms expected for that river type</t>
  </si>
  <si>
    <t>Alterations for a limited portion of the reach (≤33%)</t>
  </si>
  <si>
    <t>Consistent alterations for a significant portion of the reach (&gt;33%)</t>
  </si>
  <si>
    <t>Presence of typical fluvial forms in the alluvial plain</t>
  </si>
  <si>
    <t>Presence of alluvial plain forms (oxbow lakes, secondary channels, etc.)</t>
  </si>
  <si>
    <t>Presence of traces of alluvial plain forms (abandoned after the 1950s) but with possible reactivation</t>
  </si>
  <si>
    <t>Complete absence of alluvial plain forms</t>
  </si>
  <si>
    <t>Evaluated only in the case of meandering rivers (now or in the past) within a lowland plain physiographic unit</t>
  </si>
  <si>
    <t>Cross-section configuration</t>
  </si>
  <si>
    <t>Variability of the cross-section</t>
  </si>
  <si>
    <t>Absence (≤5%) of alteration of the cross-section natural heterogeneity (width and depth)</t>
  </si>
  <si>
    <t>Presence of alteration (cross-section homogeneity) for a limited portion of the reach (≤33%)</t>
  </si>
  <si>
    <t>Presence of alteration (cross-section homogeneity) for a significant portion of the reach (&gt;33%)</t>
  </si>
  <si>
    <t>Not evaluated in the case of straight, sinuous or meandering channels with natural absence of bars (lowland rivers, low gradients and/or low bedload) (natural cross-section homogeneity)</t>
  </si>
  <si>
    <t>Bed structure and substrate</t>
  </si>
  <si>
    <t>Structure of the channel bed</t>
  </si>
  <si>
    <r>
      <t xml:space="preserve">Natural heterogeneity of bed sediments and no significant </t>
    </r>
    <r>
      <rPr>
        <i/>
        <sz val="8"/>
        <rFont val="Verdana"/>
        <family val="2"/>
      </rPr>
      <t>clogging</t>
    </r>
  </si>
  <si>
    <r>
      <t xml:space="preserve">Evident </t>
    </r>
    <r>
      <rPr>
        <i/>
        <sz val="8"/>
        <rFont val="Verdana"/>
        <family val="2"/>
      </rPr>
      <t>armouring</t>
    </r>
    <r>
      <rPr>
        <sz val="8"/>
        <rFont val="Verdana"/>
        <family val="2"/>
      </rPr>
      <t xml:space="preserve"> or </t>
    </r>
    <r>
      <rPr>
        <i/>
        <sz val="8"/>
        <rFont val="Verdana"/>
        <family val="2"/>
      </rPr>
      <t>clogging</t>
    </r>
    <r>
      <rPr>
        <sz val="8"/>
        <rFont val="Verdana"/>
        <family val="2"/>
      </rPr>
      <t xml:space="preserve"> in various portions of the site</t>
    </r>
  </si>
  <si>
    <r>
      <t xml:space="preserve">Evident and widespread (&gt;90%) </t>
    </r>
    <r>
      <rPr>
        <i/>
        <sz val="8"/>
        <rFont val="Verdana"/>
        <family val="2"/>
      </rPr>
      <t>armouring</t>
    </r>
    <r>
      <rPr>
        <sz val="8"/>
        <rFont val="Verdana"/>
        <family val="2"/>
      </rPr>
      <t xml:space="preserve"> or </t>
    </r>
    <r>
      <rPr>
        <i/>
        <sz val="8"/>
        <rFont val="Verdana"/>
        <family val="2"/>
      </rPr>
      <t>clogging,</t>
    </r>
    <r>
      <rPr>
        <sz val="8"/>
        <rFont val="Verdana"/>
        <family val="2"/>
      </rPr>
      <t xml:space="preserve"> or occasional substrate outcrops</t>
    </r>
  </si>
  <si>
    <t>Widespread substrate outcrops or alteration by bed revetments (&gt;33% of the reach)</t>
  </si>
  <si>
    <t>Not evaluated for sand-bed rivers, and for deep rivers when it is not possible to observe the channel bed</t>
  </si>
  <si>
    <t>Presence of in-channel large wood</t>
  </si>
  <si>
    <t>Presence of large wood</t>
  </si>
  <si>
    <t>Negligible presence or absence of large wood</t>
  </si>
  <si>
    <t>Not evaluated above the tree-line and in streams with natural absence of riparian vegetation</t>
  </si>
  <si>
    <t>High width of functional vegetation</t>
  </si>
  <si>
    <t>Medium width of functional vegetation</t>
  </si>
  <si>
    <t>Low width of functional vegetation</t>
  </si>
  <si>
    <t>Vegetation in the fluvial corridor</t>
  </si>
  <si>
    <t>Linear extension of functional vegetation &gt;90% of maximum available length</t>
  </si>
  <si>
    <t>Linear extension of functional vegetation 33÷90% of maximum available length</t>
  </si>
  <si>
    <t>Linear extension of functional vegetation ≤33% of maximum available length</t>
  </si>
  <si>
    <t>ARTIFICIALITY</t>
  </si>
  <si>
    <t>Upstream alteration of longitudinal continuity</t>
  </si>
  <si>
    <t>No significant alteration (≤10%) of channel-forming discharges and with return interval &gt;10 years</t>
  </si>
  <si>
    <t>Significant alteration (&gt;10%) of discharges with return interval &gt;10 years</t>
  </si>
  <si>
    <t>Significant alteration (&gt;10%) of channel-forming discharges</t>
  </si>
  <si>
    <t>Absence or negligible presence of structures for the interception of sediment fluxes
(dams for drainage area &lt;5% and/or check dams/abstraction weirs for drainage area &lt;33%)</t>
  </si>
  <si>
    <t>Dams for drainage area &gt;66%</t>
  </si>
  <si>
    <t>Dam at the upstream boundary of the reach</t>
  </si>
  <si>
    <t>Alteration of longitudinal continuity in the reach</t>
  </si>
  <si>
    <t>No significant alteration (≤10%) of channel-forming discharges and with return interval&gt;10 years</t>
  </si>
  <si>
    <t>Significant alteration (&gt;10%) of discharges with return interval&gt;10 years</t>
  </si>
  <si>
    <t>Absence of structures for the interception of sediment fluxes (dams, check dams, abstraction weirs)</t>
  </si>
  <si>
    <r>
      <rPr>
        <i/>
        <sz val="8"/>
        <rFont val="Verdana"/>
        <family val="2"/>
      </rPr>
      <t xml:space="preserve">Plain/hills units: </t>
    </r>
    <r>
      <rPr>
        <sz val="8"/>
        <rFont val="Verdana"/>
        <family val="2"/>
      </rPr>
      <t xml:space="preserve">consolidation check dams and/or abstraction weirs ≤1 every 1000 m
</t>
    </r>
    <r>
      <rPr>
        <i/>
        <sz val="8"/>
        <rFont val="Verdana"/>
        <family val="2"/>
      </rPr>
      <t xml:space="preserve">Mountain units: </t>
    </r>
    <r>
      <rPr>
        <sz val="8"/>
        <rFont val="Verdana"/>
        <family val="2"/>
      </rPr>
      <t>consolidation check dams ≤1 every 200 m and/or open check dams</t>
    </r>
  </si>
  <si>
    <r>
      <rPr>
        <i/>
        <sz val="8"/>
        <rFont val="Verdana"/>
        <family val="2"/>
      </rPr>
      <t xml:space="preserve">Plain/hill units: </t>
    </r>
    <r>
      <rPr>
        <sz val="8"/>
        <rFont val="Verdana"/>
        <family val="2"/>
      </rPr>
      <t xml:space="preserve">consolidation check dams and/or abstraction weirs &gt;1 every 1000 m
</t>
    </r>
    <r>
      <rPr>
        <i/>
        <sz val="8"/>
        <rFont val="Verdana"/>
        <family val="2"/>
      </rPr>
      <t xml:space="preserve">Mountain units: </t>
    </r>
    <r>
      <rPr>
        <sz val="8"/>
        <rFont val="Verdana"/>
        <family val="2"/>
      </rPr>
      <t>consolidation check dams &gt;1 every 200 m and/or retention check dams
or presence of a dam or artificial reservoir at the downstream boundary (any physiographic units)</t>
    </r>
  </si>
  <si>
    <t>Crossing structures</t>
  </si>
  <si>
    <t>Presence of some crossing structure (≤1 every 1000 m in average in the reach)</t>
  </si>
  <si>
    <t>Presence of many crossing structure (&gt;1 every 1000 m in average in the reach)</t>
  </si>
  <si>
    <t>Alteration of lateral continuity</t>
  </si>
  <si>
    <t>Bank protections</t>
  </si>
  <si>
    <t>Absence or localized presence of bank protections (≤5% total length of the banks)</t>
  </si>
  <si>
    <t>Presence of protections for ≤33% total length of the banks (sum of both banks)</t>
  </si>
  <si>
    <t>Presence of protections for &gt;33% total length of the banks (sum of both banks)</t>
  </si>
  <si>
    <t>Artificial levees</t>
  </si>
  <si>
    <t>Absent or distant levees, or presence of levees close or at contact ≤10% total length of the banks</t>
  </si>
  <si>
    <t>Medium presence of levees close and/or at contact (at contact ≤50% bank length)</t>
  </si>
  <si>
    <t>High presence of levees close and/or at contact (at contact &gt;50% bank length)</t>
  </si>
  <si>
    <t>Alteration of channel morphology and/or substrate</t>
  </si>
  <si>
    <t>Absence of artificial changes of river course in the past (meanders cut-off, channel diversions, etc.)</t>
  </si>
  <si>
    <t>Presence of changes of river course for ≤10% of the reach length</t>
  </si>
  <si>
    <t>Presence of changes of river course for &gt;10% of the reach length</t>
  </si>
  <si>
    <t>Artificial changes of river course</t>
  </si>
  <si>
    <t>Other bed stabilization structures</t>
  </si>
  <si>
    <t>Absence of structures (bed sills/ramps) and revetments absent or localised (≤5%)</t>
  </si>
  <si>
    <t>Revetments &gt;50% permeable and/or &gt;33% impermeable</t>
  </si>
  <si>
    <t>Sills or ramps (≤1 every m) and/or revetments ≤25% permeable and/or ≤15% impermeable</t>
  </si>
  <si>
    <t>Sills or ramps (&gt;1 every m) and/or revetments ≤50% permeable and/or ≤33% impermeable</t>
  </si>
  <si>
    <t>m=200 m in mountain units;
m= 1000 m in plain/hills units</t>
  </si>
  <si>
    <t>Intervention of maintenance and removal</t>
  </si>
  <si>
    <t>Sediment removal</t>
  </si>
  <si>
    <t>Absence of recent (last 20 years) and past (from 1950s) significant sediment removal activities</t>
  </si>
  <si>
    <t>Moderate activities in the past (from 1950s) but absent during last 20 years, or absent in the past but present recently (last 20 years)</t>
  </si>
  <si>
    <t>Intense activities in the past, or moderate in the past but present during last 20 years</t>
  </si>
  <si>
    <t>Wood removal</t>
  </si>
  <si>
    <t>Absence of removal of woody material at least during the last 20 years</t>
  </si>
  <si>
    <t>Selective cuts and/or clear cuts over ≤50% of the reach during the last 20 years</t>
  </si>
  <si>
    <t>Total removal of woody material during the last 20 years</t>
  </si>
  <si>
    <t>Vegetation management</t>
  </si>
  <si>
    <t>No cutting interventions on riparian vegetation during the last 20 years</t>
  </si>
  <si>
    <t>Clear cuts over &gt;50% of the reach during the last 20 years</t>
  </si>
  <si>
    <t>Absence of changes of channel pattern since 1950s</t>
  </si>
  <si>
    <t>Change to a similar channel pattern since 1950s</t>
  </si>
  <si>
    <t>Change to a different channel pattern since 1950s</t>
  </si>
  <si>
    <t>Applied only to channels wider than 30 m</t>
  </si>
  <si>
    <t>Absent or limited changes (≤15%) since 1950s</t>
  </si>
  <si>
    <t>Moderate changes (15÷35%) since 1950s</t>
  </si>
  <si>
    <t>Intense changes (&gt;35%) since 1950s</t>
  </si>
  <si>
    <t>Negligible bed-level changes (≤0.5 m)</t>
  </si>
  <si>
    <t>Limited to moderate bed-level changes (0.5÷3 m)</t>
  </si>
  <si>
    <t>Intense bed-level changes (&gt;3 m)</t>
  </si>
  <si>
    <t>Very intense bed-level changes (&gt;6 m)</t>
  </si>
  <si>
    <t>Not evaluated in the case of absolute lack of data, information and field evidences</t>
  </si>
  <si>
    <t>Sub-index of Functionality</t>
  </si>
  <si>
    <t>Sub-index of Artificiality</t>
  </si>
  <si>
    <r>
      <t>S</t>
    </r>
    <r>
      <rPr>
        <b/>
        <i/>
        <vertAlign val="subscript"/>
        <sz val="10"/>
        <rFont val="Verdana"/>
        <family val="2"/>
      </rPr>
      <t>na(A)</t>
    </r>
    <r>
      <rPr>
        <b/>
        <i/>
        <sz val="10"/>
        <rFont val="Verdana"/>
        <family val="2"/>
      </rPr>
      <t xml:space="preserve"> = </t>
    </r>
    <r>
      <rPr>
        <i/>
        <sz val="10"/>
        <rFont val="Symbol"/>
        <family val="1"/>
        <charset val="2"/>
      </rPr>
      <t>S</t>
    </r>
    <r>
      <rPr>
        <i/>
        <sz val="10"/>
        <rFont val="Verdana"/>
        <family val="2"/>
      </rPr>
      <t xml:space="preserve"> [Max(Ai)not applied]</t>
    </r>
  </si>
  <si>
    <r>
      <t>S</t>
    </r>
    <r>
      <rPr>
        <b/>
        <i/>
        <vertAlign val="subscript"/>
        <sz val="10"/>
        <rFont val="Verdana"/>
        <family val="2"/>
      </rPr>
      <t>na(F)</t>
    </r>
    <r>
      <rPr>
        <b/>
        <i/>
        <sz val="10"/>
        <rFont val="Verdana"/>
        <family val="2"/>
      </rPr>
      <t xml:space="preserve"> = </t>
    </r>
    <r>
      <rPr>
        <i/>
        <sz val="10"/>
        <rFont val="Symbol"/>
        <family val="1"/>
        <charset val="2"/>
      </rPr>
      <t>S</t>
    </r>
    <r>
      <rPr>
        <i/>
        <sz val="10"/>
        <rFont val="Verdana"/>
        <family val="2"/>
      </rPr>
      <t xml:space="preserve"> [Max(Fi)not applied]</t>
    </r>
  </si>
  <si>
    <t>Sub-index of Continuity</t>
  </si>
  <si>
    <t>Sub-index of Morphology</t>
  </si>
  <si>
    <t>Sub-index of Vegetation</t>
  </si>
  <si>
    <t>Longitudinal continuity (CL)</t>
  </si>
  <si>
    <t>Morphological configuration (CM)</t>
  </si>
  <si>
    <t>VEGETATION (VE)</t>
  </si>
  <si>
    <t>Lateral continuity (CLA)</t>
  </si>
  <si>
    <t>Cross-section configuration (CS)</t>
  </si>
  <si>
    <t>CONTINUITY ( C )</t>
  </si>
  <si>
    <t>Substrate (S)</t>
  </si>
  <si>
    <t>MORFOLOGY (M)</t>
  </si>
  <si>
    <t>QUALITY CLASS</t>
  </si>
  <si>
    <t>Bad</t>
  </si>
  <si>
    <t>Poor</t>
  </si>
  <si>
    <t>Moderate</t>
  </si>
  <si>
    <t>Good</t>
  </si>
  <si>
    <t>High</t>
  </si>
  <si>
    <r>
      <t>CLASS</t>
    </r>
    <r>
      <rPr>
        <b/>
        <vertAlign val="subscript"/>
        <sz val="11"/>
        <rFont val="Verdana"/>
        <family val="2"/>
      </rPr>
      <t>med</t>
    </r>
  </si>
  <si>
    <r>
      <t>CLASS</t>
    </r>
    <r>
      <rPr>
        <b/>
        <vertAlign val="subscript"/>
        <sz val="11"/>
        <rFont val="Verdana"/>
        <family val="2"/>
      </rPr>
      <t>min</t>
    </r>
  </si>
  <si>
    <r>
      <t>CLASS</t>
    </r>
    <r>
      <rPr>
        <b/>
        <vertAlign val="subscript"/>
        <sz val="11"/>
        <rFont val="Verdana"/>
        <family val="2"/>
      </rPr>
      <t>max</t>
    </r>
  </si>
  <si>
    <t>VERTICAL</t>
  </si>
  <si>
    <t>Functionality</t>
  </si>
  <si>
    <t>Artificiality</t>
  </si>
  <si>
    <t>HORIZONTAL</t>
  </si>
  <si>
    <t>Longitudinal</t>
  </si>
  <si>
    <t>Lateral</t>
  </si>
  <si>
    <t>Substrate</t>
  </si>
  <si>
    <t>Vegetation</t>
  </si>
  <si>
    <t>Dams (drainage area 33÷66%) and/or check dams/weirs with total bedload interception (drainage area &gt;66% or at the upstream boundary)</t>
  </si>
  <si>
    <r>
      <t>Dams (area 5</t>
    </r>
    <r>
      <rPr>
        <sz val="8"/>
        <rFont val="Calibri"/>
        <family val="2"/>
      </rPr>
      <t>÷</t>
    </r>
    <r>
      <rPr>
        <sz val="8"/>
        <rFont val="Verdana"/>
        <family val="2"/>
      </rPr>
      <t xml:space="preserve">33%) and/or check dams/weirs with total bedload interception (area 33÷66%) and/or check dams/weirs with partial interception (area &gt;33% </t>
    </r>
    <r>
      <rPr>
        <i/>
        <sz val="8"/>
        <rFont val="Verdana"/>
        <family val="2"/>
      </rPr>
      <t>plain/hills</t>
    </r>
    <r>
      <rPr>
        <sz val="8"/>
        <rFont val="Verdana"/>
        <family val="2"/>
      </rPr>
      <t xml:space="preserve"> or &gt;66% </t>
    </r>
    <r>
      <rPr>
        <i/>
        <sz val="8"/>
        <rFont val="Verdana"/>
        <family val="2"/>
      </rPr>
      <t>mountains</t>
    </r>
    <r>
      <rPr>
        <sz val="8"/>
        <rFont val="Verdana"/>
        <family val="2"/>
      </rPr>
      <t>)</t>
    </r>
  </si>
  <si>
    <t>Absence of crossing structures (bridges, fords, culverts)</t>
  </si>
  <si>
    <t>In case of density of interception structures, including bed sills and ramps (see A9), is &gt;1 every n, add 12 (insert "x") (where n=100 m in mountain units, or n=500 m in plain/hills units)</t>
  </si>
  <si>
    <t>In case of extremely high density of bank protection (&gt;80%), add 12 (insert "x")</t>
  </si>
  <si>
    <t>In case of extremely high density of levees at contact (&gt;80%), add 12 (insert "x")</t>
  </si>
  <si>
    <t>In case of widespread bed revetment (&gt;80%), add 12 (insert "x")</t>
  </si>
  <si>
    <t>Bed slope discontinuity, tributary, dam, artificialization, changes in width of alluvial plain and/or in confinement, changes in channel width, changes in grain sizes, other (specify):</t>
  </si>
  <si>
    <t>MAI</t>
  </si>
  <si>
    <r>
      <t>MAI</t>
    </r>
    <r>
      <rPr>
        <b/>
        <vertAlign val="subscript"/>
        <sz val="11"/>
        <rFont val="Verdana"/>
        <family val="2"/>
      </rPr>
      <t>min</t>
    </r>
  </si>
  <si>
    <r>
      <t>MAI</t>
    </r>
    <r>
      <rPr>
        <b/>
        <vertAlign val="subscript"/>
        <sz val="11"/>
        <rFont val="Verdana"/>
        <family val="2"/>
      </rPr>
      <t>max</t>
    </r>
  </si>
  <si>
    <t>MQI</t>
  </si>
  <si>
    <r>
      <t>MQI</t>
    </r>
    <r>
      <rPr>
        <b/>
        <vertAlign val="subscript"/>
        <sz val="11"/>
        <rFont val="Verdana"/>
        <family val="2"/>
      </rPr>
      <t>min</t>
    </r>
  </si>
  <si>
    <r>
      <t>MQI</t>
    </r>
    <r>
      <rPr>
        <b/>
        <vertAlign val="subscript"/>
        <sz val="11"/>
        <rFont val="Verdana"/>
        <family val="2"/>
      </rPr>
      <t>max</t>
    </r>
  </si>
  <si>
    <r>
      <rPr>
        <b/>
        <sz val="12"/>
        <rFont val="Verdana"/>
        <family val="2"/>
      </rPr>
      <t>MAI</t>
    </r>
    <r>
      <rPr>
        <sz val="10"/>
        <rFont val="Verdana"/>
        <family val="2"/>
      </rPr>
      <t xml:space="preserve"> = Morphological Alteration Index (0≤MAI≤1)</t>
    </r>
  </si>
  <si>
    <r>
      <rPr>
        <b/>
        <sz val="12"/>
        <rFont val="Verdana"/>
        <family val="2"/>
      </rPr>
      <t>MQI</t>
    </r>
    <r>
      <rPr>
        <sz val="10"/>
        <rFont val="Verdana"/>
        <family val="2"/>
      </rPr>
      <t xml:space="preserve"> = Morphological Quality Index  (0≤MQI≤1)</t>
    </r>
  </si>
  <si>
    <t xml:space="preserve"> QUALITY CLASSES (MQI)</t>
  </si>
  <si>
    <t>SUB-INDICES</t>
  </si>
  <si>
    <t>Channel Adjustment</t>
  </si>
  <si>
    <t>(*) MAI &gt; 1</t>
  </si>
  <si>
    <t>(**) MQI &lt; 0</t>
  </si>
  <si>
    <t>HORIZONTAL SUB-INDICES</t>
  </si>
  <si>
    <t>VERTICAL SUB-INDICES</t>
  </si>
  <si>
    <r>
      <t>MAI</t>
    </r>
    <r>
      <rPr>
        <b/>
        <vertAlign val="subscript"/>
        <sz val="10"/>
        <rFont val="Verdana"/>
        <family val="2"/>
      </rPr>
      <t xml:space="preserve">F </t>
    </r>
    <r>
      <rPr>
        <b/>
        <sz val="10"/>
        <rFont val="Verdana"/>
        <family val="2"/>
      </rPr>
      <t>= S</t>
    </r>
    <r>
      <rPr>
        <b/>
        <vertAlign val="subscript"/>
        <sz val="10"/>
        <rFont val="Verdana"/>
        <family val="2"/>
      </rPr>
      <t>Ftot/</t>
    </r>
    <r>
      <rPr>
        <b/>
        <sz val="10"/>
        <rFont val="Verdana"/>
        <family val="2"/>
      </rPr>
      <t>S</t>
    </r>
    <r>
      <rPr>
        <b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</si>
  <si>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F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</si>
  <si>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F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</si>
  <si>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MQI</t>
    </r>
    <r>
      <rPr>
        <b/>
        <i/>
        <vertAlign val="subscript"/>
        <sz val="10"/>
        <rFont val="Verdana"/>
        <family val="2"/>
      </rPr>
      <t>F</t>
    </r>
    <r>
      <rPr>
        <b/>
        <i/>
        <sz val="10"/>
        <rFont val="Verdana"/>
        <family val="2"/>
      </rPr>
      <t xml:space="preserve"> = (S</t>
    </r>
    <r>
      <rPr>
        <b/>
        <i/>
        <vertAlign val="subscript"/>
        <sz val="10"/>
        <rFont val="Verdana"/>
        <family val="2"/>
      </rPr>
      <t>Fmax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 xml:space="preserve">F 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</si>
  <si>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F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</si>
  <si>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F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</si>
  <si>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F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F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Fmax/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</si>
  <si>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r>
      <t>MAI</t>
    </r>
    <r>
      <rPr>
        <b/>
        <vertAlign val="subscript"/>
        <sz val="10"/>
        <rFont val="Verdana"/>
        <family val="2"/>
      </rPr>
      <t xml:space="preserve">A </t>
    </r>
    <r>
      <rPr>
        <b/>
        <sz val="10"/>
        <rFont val="Verdana"/>
        <family val="2"/>
      </rPr>
      <t>= S</t>
    </r>
    <r>
      <rPr>
        <b/>
        <vertAlign val="subscript"/>
        <sz val="10"/>
        <rFont val="Verdana"/>
        <family val="2"/>
      </rPr>
      <t>Atot/</t>
    </r>
    <r>
      <rPr>
        <b/>
        <sz val="10"/>
        <rFont val="Verdana"/>
        <family val="2"/>
      </rPr>
      <t>S</t>
    </r>
    <r>
      <rPr>
        <b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</si>
  <si>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</si>
  <si>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</si>
  <si>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MQI</t>
    </r>
    <r>
      <rPr>
        <b/>
        <i/>
        <vertAlign val="subscript"/>
        <sz val="10"/>
        <rFont val="Verdana"/>
        <family val="2"/>
      </rPr>
      <t>A</t>
    </r>
    <r>
      <rPr>
        <b/>
        <i/>
        <sz val="10"/>
        <rFont val="Verdana"/>
        <family val="2"/>
      </rPr>
      <t xml:space="preserve"> = (S</t>
    </r>
    <r>
      <rPr>
        <b/>
        <i/>
        <vertAlign val="subscript"/>
        <sz val="10"/>
        <rFont val="Verdana"/>
        <family val="2"/>
      </rPr>
      <t>Amax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>A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</si>
  <si>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</si>
  <si>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</si>
  <si>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A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A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Amax/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</si>
  <si>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r>
      <t>S</t>
    </r>
    <r>
      <rPr>
        <b/>
        <i/>
        <vertAlign val="subscript"/>
        <sz val="10"/>
        <rFont val="Verdana"/>
        <family val="2"/>
      </rPr>
      <t xml:space="preserve">CAtot </t>
    </r>
    <r>
      <rPr>
        <b/>
        <i/>
        <sz val="10"/>
        <rFont val="Verdana"/>
        <family val="2"/>
      </rPr>
      <t>= CA1+CA2+CA3</t>
    </r>
  </si>
  <si>
    <r>
      <t>[S</t>
    </r>
    <r>
      <rPr>
        <b/>
        <i/>
        <vertAlign val="subscript"/>
        <sz val="10"/>
        <color rgb="FF808080"/>
        <rFont val="Verdana"/>
        <family val="2"/>
      </rPr>
      <t>CAtot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</si>
  <si>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[S</t>
    </r>
    <r>
      <rPr>
        <b/>
        <i/>
        <vertAlign val="subscript"/>
        <sz val="10"/>
        <color rgb="FF808080"/>
        <rFont val="Verdana"/>
        <family val="2"/>
      </rPr>
      <t>CAtot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</si>
  <si>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Max(S</t>
    </r>
    <r>
      <rPr>
        <b/>
        <i/>
        <vertAlign val="subscript"/>
        <sz val="10"/>
        <rFont val="Verdana"/>
        <family val="2"/>
      </rPr>
      <t xml:space="preserve">CA </t>
    </r>
    <r>
      <rPr>
        <b/>
        <i/>
        <sz val="10"/>
        <rFont val="Verdana"/>
        <family val="2"/>
      </rPr>
      <t xml:space="preserve">tot) </t>
    </r>
    <r>
      <rPr>
        <i/>
        <sz val="10"/>
        <rFont val="Verdana"/>
        <family val="2"/>
      </rPr>
      <t>= Max(CA1)+…+ Max(CA3)</t>
    </r>
  </si>
  <si>
    <r>
      <t>S</t>
    </r>
    <r>
      <rPr>
        <b/>
        <i/>
        <vertAlign val="subscript"/>
        <sz val="10"/>
        <rFont val="Verdana"/>
        <family val="2"/>
      </rPr>
      <t>na(CA)</t>
    </r>
    <r>
      <rPr>
        <b/>
        <i/>
        <sz val="10"/>
        <rFont val="Verdana"/>
        <family val="2"/>
      </rPr>
      <t xml:space="preserve"> = </t>
    </r>
    <r>
      <rPr>
        <i/>
        <sz val="10"/>
        <rFont val="Symbol"/>
        <family val="1"/>
        <charset val="2"/>
      </rPr>
      <t>S</t>
    </r>
    <r>
      <rPr>
        <i/>
        <sz val="10"/>
        <rFont val="Verdana"/>
        <family val="2"/>
      </rPr>
      <t xml:space="preserve"> [Max(CAi)not applied]</t>
    </r>
  </si>
  <si>
    <r>
      <t>S</t>
    </r>
    <r>
      <rPr>
        <b/>
        <vertAlign val="subscript"/>
        <sz val="10"/>
        <rFont val="Verdana"/>
        <family val="2"/>
      </rPr>
      <t>CAmax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CAtot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na(CA)</t>
    </r>
  </si>
  <si>
    <t>Sub-index of Channel adjustment</t>
  </si>
  <si>
    <r>
      <t>MAI</t>
    </r>
    <r>
      <rPr>
        <b/>
        <vertAlign val="subscript"/>
        <sz val="10"/>
        <rFont val="Verdana"/>
        <family val="2"/>
      </rPr>
      <t xml:space="preserve">CA </t>
    </r>
    <r>
      <rPr>
        <b/>
        <sz val="10"/>
        <rFont val="Verdana"/>
        <family val="2"/>
      </rPr>
      <t>= S</t>
    </r>
    <r>
      <rPr>
        <b/>
        <vertAlign val="subscript"/>
        <sz val="10"/>
        <rFont val="Verdana"/>
        <family val="2"/>
      </rPr>
      <t>CAtot/</t>
    </r>
    <r>
      <rPr>
        <b/>
        <sz val="10"/>
        <rFont val="Verdana"/>
        <family val="2"/>
      </rPr>
      <t>S</t>
    </r>
    <r>
      <rPr>
        <b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</si>
  <si>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</si>
  <si>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</si>
  <si>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MQI</t>
    </r>
    <r>
      <rPr>
        <b/>
        <i/>
        <vertAlign val="subscript"/>
        <sz val="10"/>
        <rFont val="Verdana"/>
        <family val="2"/>
      </rPr>
      <t>CA</t>
    </r>
    <r>
      <rPr>
        <b/>
        <i/>
        <sz val="10"/>
        <rFont val="Verdana"/>
        <family val="2"/>
      </rPr>
      <t xml:space="preserve"> = (S</t>
    </r>
    <r>
      <rPr>
        <b/>
        <i/>
        <vertAlign val="subscript"/>
        <sz val="10"/>
        <rFont val="Verdana"/>
        <family val="2"/>
      </rPr>
      <t>CAmax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>CA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</si>
  <si>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</si>
  <si>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</si>
  <si>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CA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CA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CAmax/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</si>
  <si>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r>
      <t>MAI</t>
    </r>
    <r>
      <rPr>
        <b/>
        <vertAlign val="subscript"/>
        <sz val="10"/>
        <rFont val="Verdana"/>
        <family val="2"/>
      </rPr>
      <t xml:space="preserve"> </t>
    </r>
    <r>
      <rPr>
        <b/>
        <sz val="10"/>
        <rFont val="Verdana"/>
        <family val="2"/>
      </rPr>
      <t>= S</t>
    </r>
    <r>
      <rPr>
        <b/>
        <vertAlign val="subscript"/>
        <sz val="10"/>
        <rFont val="Verdana"/>
        <family val="2"/>
      </rPr>
      <t>tot/</t>
    </r>
    <r>
      <rPr>
        <b/>
        <sz val="10"/>
        <rFont val="Verdana"/>
        <family val="2"/>
      </rPr>
      <t>S</t>
    </r>
    <r>
      <rPr>
        <b/>
        <vertAlign val="subscript"/>
        <sz val="10"/>
        <rFont val="Verdana"/>
        <family val="2"/>
      </rPr>
      <t>max</t>
    </r>
  </si>
  <si>
    <r>
      <t>MAI</t>
    </r>
    <r>
      <rPr>
        <b/>
        <i/>
        <vertAlign val="subscript"/>
        <sz val="10"/>
        <color rgb="FF808080"/>
        <rFont val="Verdana"/>
        <family val="2"/>
      </rPr>
      <t>min</t>
    </r>
    <r>
      <rPr>
        <b/>
        <i/>
        <sz val="10"/>
        <color rgb="FF808080"/>
        <rFont val="Verdana"/>
        <family val="2"/>
      </rPr>
      <t>= [S</t>
    </r>
    <r>
      <rPr>
        <b/>
        <i/>
        <vertAlign val="subscript"/>
        <sz val="10"/>
        <color rgb="FF808080"/>
        <rFont val="Verdana"/>
        <family val="2"/>
      </rPr>
      <t>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  <r>
      <rPr>
        <b/>
        <i/>
        <sz val="10"/>
        <color rgb="FF808080"/>
        <rFont val="Verdana"/>
        <family val="2"/>
      </rPr>
      <t>/S</t>
    </r>
    <r>
      <rPr>
        <b/>
        <i/>
        <vertAlign val="subscript"/>
        <sz val="10"/>
        <color rgb="FF808080"/>
        <rFont val="Verdana"/>
        <family val="2"/>
      </rPr>
      <t>max</t>
    </r>
  </si>
  <si>
    <r>
      <t>MAI</t>
    </r>
    <r>
      <rPr>
        <b/>
        <i/>
        <vertAlign val="subscript"/>
        <sz val="10"/>
        <color rgb="FF808080"/>
        <rFont val="Verdana"/>
        <family val="2"/>
      </rPr>
      <t>max</t>
    </r>
    <r>
      <rPr>
        <b/>
        <i/>
        <sz val="10"/>
        <color rgb="FF808080"/>
        <rFont val="Verdana"/>
        <family val="2"/>
      </rPr>
      <t>= [S</t>
    </r>
    <r>
      <rPr>
        <b/>
        <i/>
        <vertAlign val="subscript"/>
        <sz val="10"/>
        <color rgb="FF808080"/>
        <rFont val="Verdana"/>
        <family val="2"/>
      </rPr>
      <t>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  <r>
      <rPr>
        <b/>
        <i/>
        <sz val="10"/>
        <color rgb="FF808080"/>
        <rFont val="Verdana"/>
        <family val="2"/>
      </rPr>
      <t>/S</t>
    </r>
    <r>
      <rPr>
        <b/>
        <i/>
        <vertAlign val="subscript"/>
        <sz val="10"/>
        <color rgb="FF808080"/>
        <rFont val="Verdana"/>
        <family val="2"/>
      </rPr>
      <t>max</t>
    </r>
  </si>
  <si>
    <t>MQI = 1 - MAI</t>
  </si>
  <si>
    <r>
      <t>MQI</t>
    </r>
    <r>
      <rPr>
        <b/>
        <i/>
        <vertAlign val="subscript"/>
        <sz val="10"/>
        <color rgb="FF808080"/>
        <rFont val="Verdana"/>
        <family val="2"/>
      </rPr>
      <t>max</t>
    </r>
    <r>
      <rPr>
        <b/>
        <i/>
        <sz val="10"/>
        <color rgb="FF808080"/>
        <rFont val="Verdana"/>
        <family val="2"/>
      </rPr>
      <t>= 1-MAI</t>
    </r>
    <r>
      <rPr>
        <b/>
        <i/>
        <vertAlign val="subscript"/>
        <sz val="10"/>
        <color rgb="FF808080"/>
        <rFont val="Verdana"/>
        <family val="2"/>
      </rPr>
      <t>min</t>
    </r>
  </si>
  <si>
    <r>
      <t>MQI</t>
    </r>
    <r>
      <rPr>
        <b/>
        <i/>
        <vertAlign val="subscript"/>
        <sz val="10"/>
        <color rgb="FF808080"/>
        <rFont val="Verdana"/>
        <family val="2"/>
      </rPr>
      <t>min</t>
    </r>
    <r>
      <rPr>
        <b/>
        <i/>
        <sz val="10"/>
        <color rgb="FF808080"/>
        <rFont val="Verdana"/>
        <family val="2"/>
      </rPr>
      <t>= 1-MAI</t>
    </r>
    <r>
      <rPr>
        <b/>
        <i/>
        <vertAlign val="subscript"/>
        <sz val="10"/>
        <color rgb="FF808080"/>
        <rFont val="Verdana"/>
        <family val="2"/>
      </rPr>
      <t>max</t>
    </r>
  </si>
  <si>
    <r>
      <t>S</t>
    </r>
    <r>
      <rPr>
        <b/>
        <i/>
        <vertAlign val="subscript"/>
        <sz val="10"/>
        <rFont val="Verdana"/>
        <family val="2"/>
      </rPr>
      <t>tot</t>
    </r>
    <r>
      <rPr>
        <b/>
        <i/>
        <sz val="10"/>
        <rFont val="Verdana"/>
        <family val="2"/>
      </rPr>
      <t xml:space="preserve"> = S</t>
    </r>
    <r>
      <rPr>
        <b/>
        <i/>
        <vertAlign val="subscript"/>
        <sz val="10"/>
        <rFont val="Verdana"/>
        <family val="2"/>
      </rPr>
      <t>Ftot</t>
    </r>
    <r>
      <rPr>
        <b/>
        <i/>
        <sz val="10"/>
        <rFont val="Verdana"/>
        <family val="2"/>
      </rPr>
      <t>+S</t>
    </r>
    <r>
      <rPr>
        <b/>
        <i/>
        <vertAlign val="subscript"/>
        <sz val="10"/>
        <rFont val="Verdana"/>
        <family val="2"/>
      </rPr>
      <t>Atot</t>
    </r>
    <r>
      <rPr>
        <b/>
        <i/>
        <sz val="10"/>
        <rFont val="Verdana"/>
        <family val="2"/>
      </rPr>
      <t>+S</t>
    </r>
    <r>
      <rPr>
        <b/>
        <i/>
        <vertAlign val="subscript"/>
        <sz val="10"/>
        <rFont val="Verdana"/>
        <family val="2"/>
      </rPr>
      <t xml:space="preserve">CAtot </t>
    </r>
  </si>
  <si>
    <r>
      <t>[S</t>
    </r>
    <r>
      <rPr>
        <b/>
        <i/>
        <vertAlign val="subscript"/>
        <sz val="10"/>
        <color rgb="FF808080"/>
        <rFont val="Verdana"/>
        <family val="2"/>
      </rPr>
      <t>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</si>
  <si>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[S</t>
    </r>
    <r>
      <rPr>
        <b/>
        <i/>
        <vertAlign val="subscript"/>
        <sz val="10"/>
        <color rgb="FF808080"/>
        <rFont val="Verdana"/>
        <family val="2"/>
      </rPr>
      <t>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</si>
  <si>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Max(Stot)=Max(S</t>
    </r>
    <r>
      <rPr>
        <b/>
        <vertAlign val="subscript"/>
        <sz val="10"/>
        <rFont val="Verdana"/>
        <family val="2"/>
      </rPr>
      <t>Ftot</t>
    </r>
    <r>
      <rPr>
        <b/>
        <sz val="10"/>
        <rFont val="Verdana"/>
        <family val="2"/>
      </rPr>
      <t>)+Max(S</t>
    </r>
    <r>
      <rPr>
        <b/>
        <vertAlign val="subscript"/>
        <sz val="10"/>
        <rFont val="Verdana"/>
        <family val="2"/>
      </rPr>
      <t>Atot</t>
    </r>
    <r>
      <rPr>
        <b/>
        <sz val="10"/>
        <rFont val="Verdana"/>
        <family val="2"/>
      </rPr>
      <t>)+Max(S</t>
    </r>
    <r>
      <rPr>
        <b/>
        <vertAlign val="subscript"/>
        <sz val="10"/>
        <rFont val="Verdana"/>
        <family val="2"/>
      </rPr>
      <t>CAtot</t>
    </r>
    <r>
      <rPr>
        <b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</si>
  <si>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na</t>
    </r>
    <r>
      <rPr>
        <b/>
        <sz val="10"/>
        <rFont val="Verdana"/>
        <family val="2"/>
      </rPr>
      <t>=(S</t>
    </r>
    <r>
      <rPr>
        <b/>
        <vertAlign val="subscript"/>
        <sz val="10"/>
        <rFont val="Verdana"/>
        <family val="2"/>
      </rPr>
      <t>na(F)</t>
    </r>
    <r>
      <rPr>
        <b/>
        <sz val="10"/>
        <rFont val="Verdana"/>
        <family val="2"/>
      </rPr>
      <t>+S</t>
    </r>
    <r>
      <rPr>
        <b/>
        <vertAlign val="subscript"/>
        <sz val="10"/>
        <rFont val="Verdana"/>
        <family val="2"/>
      </rPr>
      <t>na(A)</t>
    </r>
    <r>
      <rPr>
        <b/>
        <sz val="10"/>
        <rFont val="Verdana"/>
        <family val="2"/>
      </rPr>
      <t>+S</t>
    </r>
    <r>
      <rPr>
        <b/>
        <vertAlign val="subscript"/>
        <sz val="10"/>
        <rFont val="Verdana"/>
        <family val="2"/>
      </rPr>
      <t>na(CA)</t>
    </r>
    <r>
      <rPr>
        <b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</si>
  <si>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max</t>
    </r>
    <r>
      <rPr>
        <b/>
        <sz val="8"/>
        <rFont val="Verdana"/>
        <family val="2"/>
      </rPr>
      <t xml:space="preserve"> = (Max(S</t>
    </r>
    <r>
      <rPr>
        <b/>
        <vertAlign val="subscript"/>
        <sz val="8"/>
        <rFont val="Verdana"/>
        <family val="2"/>
      </rPr>
      <t>Ftot</t>
    </r>
    <r>
      <rPr>
        <b/>
        <sz val="8"/>
        <rFont val="Verdana"/>
        <family val="2"/>
      </rPr>
      <t>)+Max(S</t>
    </r>
    <r>
      <rPr>
        <b/>
        <vertAlign val="subscript"/>
        <sz val="8"/>
        <rFont val="Verdana"/>
        <family val="2"/>
      </rPr>
      <t>Atot</t>
    </r>
    <r>
      <rPr>
        <b/>
        <sz val="8"/>
        <rFont val="Verdana"/>
        <family val="2"/>
      </rPr>
      <t>)+Max(S</t>
    </r>
    <r>
      <rPr>
        <b/>
        <vertAlign val="subscript"/>
        <sz val="8"/>
        <rFont val="Verdana"/>
        <family val="2"/>
      </rPr>
      <t>CAtot</t>
    </r>
    <r>
      <rPr>
        <b/>
        <sz val="8"/>
        <rFont val="Verdana"/>
        <family val="2"/>
      </rPr>
      <t>)) - (S</t>
    </r>
    <r>
      <rPr>
        <b/>
        <vertAlign val="subscript"/>
        <sz val="8"/>
        <rFont val="Verdana"/>
        <family val="2"/>
      </rPr>
      <t>na(F)</t>
    </r>
    <r>
      <rPr>
        <b/>
        <sz val="8"/>
        <rFont val="Verdana"/>
        <family val="2"/>
      </rPr>
      <t>+S</t>
    </r>
    <r>
      <rPr>
        <b/>
        <vertAlign val="subscript"/>
        <sz val="8"/>
        <rFont val="Verdana"/>
        <family val="2"/>
      </rPr>
      <t>na(A)</t>
    </r>
    <r>
      <rPr>
        <b/>
        <sz val="8"/>
        <rFont val="Verdana"/>
        <family val="2"/>
      </rPr>
      <t>+S</t>
    </r>
    <r>
      <rPr>
        <b/>
        <vertAlign val="subscript"/>
        <sz val="8"/>
        <rFont val="Verdana"/>
        <family val="2"/>
      </rPr>
      <t>na(CA)</t>
    </r>
    <r>
      <rPr>
        <b/>
        <sz val="8"/>
        <rFont val="Verdana"/>
        <family val="2"/>
      </rPr>
      <t>)</t>
    </r>
  </si>
  <si>
    <r>
      <t>MAI</t>
    </r>
    <r>
      <rPr>
        <b/>
        <i/>
        <vertAlign val="subscript"/>
        <sz val="10"/>
        <rFont val="Verdana"/>
        <family val="2"/>
      </rPr>
      <t>CL</t>
    </r>
    <r>
      <rPr>
        <b/>
        <i/>
        <sz val="10"/>
        <rFont val="Verdana"/>
        <family val="2"/>
      </rPr>
      <t xml:space="preserve"> = (F1+A1+A2+A3+A4/2+A5)/S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</si>
  <si>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CL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</si>
  <si>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CL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</si>
  <si>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na(CL)</t>
    </r>
  </si>
  <si>
    <r>
      <t>MQI</t>
    </r>
    <r>
      <rPr>
        <b/>
        <i/>
        <vertAlign val="subscript"/>
        <sz val="10"/>
        <rFont val="Verdana"/>
        <family val="2"/>
      </rPr>
      <t xml:space="preserve">CL </t>
    </r>
    <r>
      <rPr>
        <b/>
        <i/>
        <sz val="10"/>
        <rFont val="Verdana"/>
        <family val="2"/>
      </rPr>
      <t>= (S</t>
    </r>
    <r>
      <rPr>
        <b/>
        <i/>
        <vertAlign val="subscript"/>
        <sz val="10"/>
        <rFont val="Verdana"/>
        <family val="2"/>
      </rPr>
      <t>CLmax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-MAI</t>
    </r>
    <r>
      <rPr>
        <b/>
        <i/>
        <vertAlign val="subscript"/>
        <sz val="10"/>
        <rFont val="Verdana"/>
        <family val="2"/>
      </rPr>
      <t>CL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</si>
  <si>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CL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</si>
  <si>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CL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</si>
  <si>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>CLA</t>
    </r>
    <r>
      <rPr>
        <b/>
        <i/>
        <sz val="10"/>
        <rFont val="Verdana"/>
        <family val="2"/>
      </rPr>
      <t xml:space="preserve"> = (F2+</t>
    </r>
    <r>
      <rPr>
        <b/>
        <i/>
        <sz val="10"/>
        <color rgb="FFFF0000"/>
        <rFont val="Verdana"/>
        <family val="2"/>
      </rPr>
      <t>F3</t>
    </r>
    <r>
      <rPr>
        <b/>
        <i/>
        <sz val="10"/>
        <rFont val="Verdana"/>
        <family val="2"/>
      </rPr>
      <t>+F4+F5+A6/2+A7)/S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</si>
  <si>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CLA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</si>
  <si>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CLA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</si>
  <si>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na(CLA)</t>
    </r>
  </si>
  <si>
    <r>
      <t>MQI</t>
    </r>
    <r>
      <rPr>
        <b/>
        <i/>
        <vertAlign val="subscript"/>
        <sz val="10"/>
        <rFont val="Verdana"/>
        <family val="2"/>
      </rPr>
      <t xml:space="preserve">CLA </t>
    </r>
    <r>
      <rPr>
        <b/>
        <i/>
        <sz val="10"/>
        <rFont val="Verdana"/>
        <family val="2"/>
      </rPr>
      <t>= (S</t>
    </r>
    <r>
      <rPr>
        <b/>
        <i/>
        <vertAlign val="subscript"/>
        <sz val="10"/>
        <rFont val="Verdana"/>
        <family val="2"/>
      </rPr>
      <t>CLAmax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-MAI</t>
    </r>
    <r>
      <rPr>
        <b/>
        <i/>
        <vertAlign val="subscript"/>
        <sz val="10"/>
        <rFont val="Verdana"/>
        <family val="2"/>
      </rPr>
      <t>CLA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</si>
  <si>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CLA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</si>
  <si>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CLA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</si>
  <si>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>C</t>
    </r>
    <r>
      <rPr>
        <b/>
        <i/>
        <sz val="10"/>
        <rFont val="Verdana"/>
        <family val="2"/>
      </rPr>
      <t>=MAI</t>
    </r>
    <r>
      <rPr>
        <b/>
        <i/>
        <vertAlign val="subscript"/>
        <sz val="10"/>
        <rFont val="Verdana"/>
        <family val="2"/>
      </rPr>
      <t>CL</t>
    </r>
    <r>
      <rPr>
        <b/>
        <i/>
        <sz val="10"/>
        <rFont val="Verdana"/>
        <family val="2"/>
      </rPr>
      <t>+MAI</t>
    </r>
    <r>
      <rPr>
        <b/>
        <i/>
        <vertAlign val="subscript"/>
        <sz val="10"/>
        <rFont val="Verdana"/>
        <family val="2"/>
      </rPr>
      <t>CLA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</si>
  <si>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</si>
  <si>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</si>
  <si>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MQI</t>
    </r>
    <r>
      <rPr>
        <b/>
        <i/>
        <vertAlign val="subscript"/>
        <sz val="10"/>
        <rFont val="Verdana"/>
        <family val="2"/>
      </rPr>
      <t>C</t>
    </r>
    <r>
      <rPr>
        <b/>
        <i/>
        <sz val="10"/>
        <rFont val="Verdana"/>
        <family val="2"/>
      </rPr>
      <t>=MQI</t>
    </r>
    <r>
      <rPr>
        <b/>
        <i/>
        <vertAlign val="subscript"/>
        <sz val="10"/>
        <rFont val="Verdana"/>
        <family val="2"/>
      </rPr>
      <t>CL</t>
    </r>
    <r>
      <rPr>
        <b/>
        <i/>
        <sz val="10"/>
        <rFont val="Verdana"/>
        <family val="2"/>
      </rPr>
      <t>+MQI</t>
    </r>
    <r>
      <rPr>
        <b/>
        <i/>
        <vertAlign val="subscript"/>
        <sz val="10"/>
        <rFont val="Verdana"/>
        <family val="2"/>
      </rPr>
      <t>CLA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</si>
  <si>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</si>
  <si>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</si>
  <si>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C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C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Cmax/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</si>
  <si>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r>
      <t>MAI</t>
    </r>
    <r>
      <rPr>
        <b/>
        <i/>
        <vertAlign val="subscript"/>
        <sz val="10"/>
        <rFont val="Verdana"/>
        <family val="2"/>
      </rPr>
      <t>CM</t>
    </r>
    <r>
      <rPr>
        <b/>
        <i/>
        <sz val="10"/>
        <rFont val="Verdana"/>
        <family val="2"/>
      </rPr>
      <t xml:space="preserve"> = (</t>
    </r>
    <r>
      <rPr>
        <b/>
        <i/>
        <sz val="10"/>
        <color rgb="FFFF0000"/>
        <rFont val="Verdana"/>
        <family val="2"/>
      </rPr>
      <t>F6</t>
    </r>
    <r>
      <rPr>
        <b/>
        <i/>
        <sz val="10"/>
        <rFont val="Verdana"/>
        <family val="2"/>
      </rPr>
      <t>+F7+F8+A6/2+A8+CA1)/S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</si>
  <si>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</si>
  <si>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</si>
  <si>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na(CM)</t>
    </r>
  </si>
  <si>
    <r>
      <t>MQI</t>
    </r>
    <r>
      <rPr>
        <b/>
        <i/>
        <vertAlign val="subscript"/>
        <sz val="10"/>
        <rFont val="Verdana"/>
        <family val="2"/>
      </rPr>
      <t>CM</t>
    </r>
    <r>
      <rPr>
        <b/>
        <i/>
        <sz val="10"/>
        <rFont val="Verdana"/>
        <family val="2"/>
      </rPr>
      <t>=(S</t>
    </r>
    <r>
      <rPr>
        <b/>
        <i/>
        <vertAlign val="subscript"/>
        <sz val="10"/>
        <rFont val="Verdana"/>
        <family val="2"/>
      </rPr>
      <t>CMmax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>CM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</si>
  <si>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</si>
  <si>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</si>
  <si>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>CS</t>
    </r>
    <r>
      <rPr>
        <b/>
        <i/>
        <sz val="10"/>
        <rFont val="Verdana"/>
        <family val="2"/>
      </rPr>
      <t xml:space="preserve"> = (F9+A4/2+A9/2+A10/2+CA2+CA3)/S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</si>
  <si>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</si>
  <si>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</si>
  <si>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na(CS)</t>
    </r>
  </si>
  <si>
    <r>
      <t>MQI</t>
    </r>
    <r>
      <rPr>
        <b/>
        <i/>
        <vertAlign val="subscript"/>
        <sz val="10"/>
        <rFont val="Verdana"/>
        <family val="2"/>
      </rPr>
      <t>CS</t>
    </r>
    <r>
      <rPr>
        <b/>
        <i/>
        <sz val="10"/>
        <rFont val="Verdana"/>
        <family val="2"/>
      </rPr>
      <t>=(S</t>
    </r>
    <r>
      <rPr>
        <b/>
        <i/>
        <vertAlign val="subscript"/>
        <sz val="10"/>
        <rFont val="Verdana"/>
        <family val="2"/>
      </rPr>
      <t>CSmax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>CS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</si>
  <si>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</si>
  <si>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</si>
  <si>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>S</t>
    </r>
    <r>
      <rPr>
        <b/>
        <i/>
        <sz val="10"/>
        <rFont val="Verdana"/>
        <family val="2"/>
      </rPr>
      <t xml:space="preserve"> = (F10+F11+A9/2+A10/2+A11)/S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</si>
  <si>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</si>
  <si>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</si>
  <si>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na(S)</t>
    </r>
  </si>
  <si>
    <r>
      <t>MQI</t>
    </r>
    <r>
      <rPr>
        <b/>
        <i/>
        <vertAlign val="subscript"/>
        <sz val="10"/>
        <rFont val="Verdana"/>
        <family val="2"/>
      </rPr>
      <t>S</t>
    </r>
    <r>
      <rPr>
        <b/>
        <i/>
        <sz val="10"/>
        <rFont val="Verdana"/>
        <family val="2"/>
      </rPr>
      <t>=(S</t>
    </r>
    <r>
      <rPr>
        <b/>
        <i/>
        <vertAlign val="subscript"/>
        <sz val="10"/>
        <rFont val="Verdana"/>
        <family val="2"/>
      </rPr>
      <t>Smax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>S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</si>
  <si>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</si>
  <si>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</si>
  <si>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>M</t>
    </r>
    <r>
      <rPr>
        <b/>
        <i/>
        <sz val="10"/>
        <rFont val="Verdana"/>
        <family val="2"/>
      </rPr>
      <t>=MAI</t>
    </r>
    <r>
      <rPr>
        <b/>
        <i/>
        <vertAlign val="subscript"/>
        <sz val="10"/>
        <rFont val="Verdana"/>
        <family val="2"/>
      </rPr>
      <t>CM</t>
    </r>
    <r>
      <rPr>
        <b/>
        <i/>
        <sz val="10"/>
        <rFont val="Verdana"/>
        <family val="2"/>
      </rPr>
      <t>+MAI</t>
    </r>
    <r>
      <rPr>
        <b/>
        <i/>
        <vertAlign val="subscript"/>
        <sz val="10"/>
        <rFont val="Verdana"/>
        <family val="2"/>
      </rPr>
      <t>CS</t>
    </r>
    <r>
      <rPr>
        <b/>
        <i/>
        <sz val="10"/>
        <rFont val="Verdana"/>
        <family val="2"/>
      </rPr>
      <t>+MAI</t>
    </r>
    <r>
      <rPr>
        <b/>
        <i/>
        <vertAlign val="subscript"/>
        <sz val="10"/>
        <rFont val="Verdana"/>
        <family val="2"/>
      </rPr>
      <t>S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</si>
  <si>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</si>
  <si>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</si>
  <si>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MQI</t>
    </r>
    <r>
      <rPr>
        <b/>
        <i/>
        <vertAlign val="subscript"/>
        <sz val="10"/>
        <rFont val="Verdana"/>
        <family val="2"/>
      </rPr>
      <t>M</t>
    </r>
    <r>
      <rPr>
        <b/>
        <i/>
        <sz val="10"/>
        <rFont val="Verdana"/>
        <family val="2"/>
      </rPr>
      <t>=MQI</t>
    </r>
    <r>
      <rPr>
        <b/>
        <i/>
        <vertAlign val="subscript"/>
        <sz val="10"/>
        <rFont val="Verdana"/>
        <family val="2"/>
      </rPr>
      <t>CM</t>
    </r>
    <r>
      <rPr>
        <b/>
        <i/>
        <sz val="10"/>
        <rFont val="Verdana"/>
        <family val="2"/>
      </rPr>
      <t>+MQI</t>
    </r>
    <r>
      <rPr>
        <b/>
        <i/>
        <vertAlign val="subscript"/>
        <sz val="10"/>
        <rFont val="Verdana"/>
        <family val="2"/>
      </rPr>
      <t>CS</t>
    </r>
    <r>
      <rPr>
        <b/>
        <i/>
        <sz val="10"/>
        <rFont val="Verdana"/>
        <family val="2"/>
      </rPr>
      <t>+MQI</t>
    </r>
    <r>
      <rPr>
        <b/>
        <i/>
        <vertAlign val="subscript"/>
        <sz val="10"/>
        <rFont val="Verdana"/>
        <family val="2"/>
      </rPr>
      <t>S</t>
    </r>
  </si>
  <si>
    <r>
      <t>[QM</t>
    </r>
    <r>
      <rPr>
        <b/>
        <i/>
        <vertAlign val="subscript"/>
        <sz val="10"/>
        <color rgb="FF808080"/>
        <rFont val="Verdana"/>
        <family val="2"/>
      </rPr>
      <t>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</si>
  <si>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[QM</t>
    </r>
    <r>
      <rPr>
        <b/>
        <i/>
        <vertAlign val="subscript"/>
        <sz val="10"/>
        <color rgb="FF808080"/>
        <rFont val="Verdana"/>
        <family val="2"/>
      </rPr>
      <t>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</si>
  <si>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M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M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</si>
  <si>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r>
      <t>MAI</t>
    </r>
    <r>
      <rPr>
        <b/>
        <i/>
        <vertAlign val="subscript"/>
        <sz val="10"/>
        <rFont val="Verdana"/>
        <family val="2"/>
      </rPr>
      <t>VE</t>
    </r>
    <r>
      <rPr>
        <b/>
        <i/>
        <sz val="10"/>
        <rFont val="Verdana"/>
        <family val="2"/>
      </rPr>
      <t xml:space="preserve"> = (F12+F13+A12)/S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</si>
  <si>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VE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</si>
  <si>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VE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</si>
  <si>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na(VE)</t>
    </r>
  </si>
  <si>
    <r>
      <t>MQI</t>
    </r>
    <r>
      <rPr>
        <b/>
        <i/>
        <vertAlign val="subscript"/>
        <sz val="10"/>
        <color rgb="FF000000"/>
        <rFont val="Verdana"/>
        <family val="2"/>
      </rPr>
      <t xml:space="preserve">VE </t>
    </r>
    <r>
      <rPr>
        <b/>
        <i/>
        <sz val="10"/>
        <color rgb="FF000000"/>
        <rFont val="Verdana"/>
        <family val="2"/>
      </rPr>
      <t>= (S</t>
    </r>
    <r>
      <rPr>
        <b/>
        <i/>
        <vertAlign val="subscript"/>
        <sz val="10"/>
        <color rgb="FF000000"/>
        <rFont val="Verdana"/>
        <family val="2"/>
      </rPr>
      <t>VEmax</t>
    </r>
    <r>
      <rPr>
        <b/>
        <i/>
        <sz val="10"/>
        <color rgb="FF000000"/>
        <rFont val="Verdana"/>
        <family val="2"/>
      </rPr>
      <t>/S</t>
    </r>
    <r>
      <rPr>
        <b/>
        <i/>
        <vertAlign val="subscript"/>
        <sz val="10"/>
        <color rgb="FF000000"/>
        <rFont val="Verdana"/>
        <family val="2"/>
      </rPr>
      <t>max</t>
    </r>
    <r>
      <rPr>
        <b/>
        <i/>
        <sz val="10"/>
        <color rgb="FF000000"/>
        <rFont val="Verdana"/>
        <family val="2"/>
      </rPr>
      <t>) -MAI</t>
    </r>
    <r>
      <rPr>
        <b/>
        <i/>
        <vertAlign val="subscript"/>
        <sz val="10"/>
        <color rgb="FF000000"/>
        <rFont val="Verdana"/>
        <family val="2"/>
      </rPr>
      <t>VE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</si>
  <si>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VE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</si>
  <si>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VE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</si>
  <si>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VE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VE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VEmax/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</si>
  <si>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t>CHANNEL ADJUSTMENTS</t>
  </si>
  <si>
    <t>Adjustments in channel pattern</t>
  </si>
  <si>
    <t>Adjustments in channel width</t>
  </si>
  <si>
    <t>Bed-level adjustments</t>
  </si>
  <si>
    <t>Absence of a floodplain or negligible presence (≤10% of any width)</t>
  </si>
  <si>
    <t>EVALUATION FORMS FOR PARTLY - AND UNCONFINED CHANNELS</t>
  </si>
  <si>
    <t>Width of functional vegetation</t>
  </si>
  <si>
    <t>Linear extension of functional vegetation</t>
  </si>
  <si>
    <t>Upstream alteration of flows</t>
  </si>
  <si>
    <t>Alteration of flows in the reach</t>
  </si>
  <si>
    <t>CA1</t>
  </si>
  <si>
    <t>CA2</t>
  </si>
  <si>
    <t>CA3</t>
  </si>
  <si>
    <r>
      <t>Version 1.1 - September</t>
    </r>
    <r>
      <rPr>
        <b/>
        <i/>
        <sz val="8"/>
        <color theme="0"/>
        <rFont val="Verdana"/>
        <family val="2"/>
      </rPr>
      <t xml:space="preserve"> 2012</t>
    </r>
  </si>
  <si>
    <t>Upstream alteration of sediment discharges</t>
  </si>
  <si>
    <t>Alteration of sediment discharge in the reach</t>
  </si>
</sst>
</file>

<file path=xl/styles.xml><?xml version="1.0" encoding="utf-8"?>
<styleSheet xmlns="http://schemas.openxmlformats.org/spreadsheetml/2006/main">
  <fonts count="72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sz val="10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i/>
      <sz val="10"/>
      <name val="Verdana"/>
      <family val="2"/>
    </font>
    <font>
      <sz val="8"/>
      <name val="Verdana"/>
      <family val="2"/>
    </font>
    <font>
      <i/>
      <sz val="8"/>
      <name val="Verdana"/>
      <family val="2"/>
    </font>
    <font>
      <sz val="8"/>
      <color indexed="10"/>
      <name val="Verdana"/>
      <family val="2"/>
    </font>
    <font>
      <b/>
      <sz val="9"/>
      <name val="Verdana"/>
      <family val="2"/>
    </font>
    <font>
      <b/>
      <sz val="11"/>
      <name val="Verdana"/>
      <family val="2"/>
    </font>
    <font>
      <vertAlign val="superscript"/>
      <sz val="8"/>
      <name val="Verdana"/>
      <family val="2"/>
    </font>
    <font>
      <vertAlign val="subscript"/>
      <sz val="8"/>
      <name val="Verdana"/>
      <family val="2"/>
    </font>
    <font>
      <sz val="10"/>
      <name val="Courier New"/>
      <family val="3"/>
    </font>
    <font>
      <sz val="18"/>
      <name val="Verdana"/>
      <family val="2"/>
    </font>
    <font>
      <b/>
      <sz val="10"/>
      <color indexed="10"/>
      <name val="Verdana"/>
      <family val="2"/>
    </font>
    <font>
      <b/>
      <sz val="14"/>
      <name val="Courier New"/>
      <family val="3"/>
    </font>
    <font>
      <sz val="8"/>
      <color indexed="23"/>
      <name val="Verdana"/>
      <family val="2"/>
    </font>
    <font>
      <b/>
      <sz val="14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name val="Courier New"/>
      <family val="3"/>
    </font>
    <font>
      <i/>
      <sz val="8"/>
      <color indexed="23"/>
      <name val="Verdana"/>
      <family val="2"/>
    </font>
    <font>
      <sz val="10"/>
      <color indexed="9"/>
      <name val="Verdana"/>
      <family val="2"/>
    </font>
    <font>
      <b/>
      <i/>
      <sz val="11"/>
      <name val="Verdana"/>
      <family val="2"/>
    </font>
    <font>
      <i/>
      <sz val="10"/>
      <name val="Verdana"/>
      <family val="2"/>
    </font>
    <font>
      <b/>
      <i/>
      <sz val="16"/>
      <name val="Verdana"/>
      <family val="2"/>
    </font>
    <font>
      <i/>
      <sz val="12"/>
      <name val="Verdana"/>
      <family val="2"/>
    </font>
    <font>
      <sz val="8"/>
      <color theme="0" tint="-0.499984740745262"/>
      <name val="Verdana"/>
      <family val="2"/>
    </font>
    <font>
      <sz val="10"/>
      <color theme="1" tint="0.34998626667073579"/>
      <name val="Verdana"/>
      <family val="2"/>
    </font>
    <font>
      <b/>
      <sz val="12"/>
      <color theme="0"/>
      <name val="Verdana"/>
      <family val="2"/>
    </font>
    <font>
      <sz val="10"/>
      <color theme="0"/>
      <name val="Verdana"/>
      <family val="2"/>
    </font>
    <font>
      <b/>
      <i/>
      <sz val="10"/>
      <color theme="0"/>
      <name val="Verdana"/>
      <family val="2"/>
    </font>
    <font>
      <b/>
      <i/>
      <sz val="8"/>
      <color theme="0"/>
      <name val="Verdana"/>
      <family val="2"/>
    </font>
    <font>
      <i/>
      <sz val="10"/>
      <name val="Courier New"/>
      <family val="3"/>
    </font>
    <font>
      <b/>
      <vertAlign val="subscript"/>
      <sz val="10"/>
      <name val="Verdana"/>
      <family val="2"/>
    </font>
    <font>
      <b/>
      <i/>
      <vertAlign val="subscript"/>
      <sz val="10"/>
      <name val="Verdana"/>
      <family val="2"/>
    </font>
    <font>
      <b/>
      <vertAlign val="subscript"/>
      <sz val="11"/>
      <name val="Verdana"/>
      <family val="2"/>
    </font>
    <font>
      <b/>
      <sz val="14"/>
      <name val="Verdana"/>
      <family val="2"/>
    </font>
    <font>
      <b/>
      <sz val="10"/>
      <color rgb="FFFF0000"/>
      <name val="Verdana"/>
      <family val="2"/>
    </font>
    <font>
      <sz val="10"/>
      <color rgb="FFFF0000"/>
      <name val="Verdana"/>
      <family val="2"/>
    </font>
    <font>
      <b/>
      <i/>
      <sz val="10"/>
      <color rgb="FFFF0000"/>
      <name val="Verdana"/>
      <family val="2"/>
    </font>
    <font>
      <b/>
      <sz val="10"/>
      <color rgb="FF0070C0"/>
      <name val="Verdana"/>
      <family val="2"/>
    </font>
    <font>
      <sz val="10"/>
      <color rgb="FF0070C0"/>
      <name val="Verdana"/>
      <family val="2"/>
    </font>
    <font>
      <b/>
      <sz val="10"/>
      <color rgb="FF7030A0"/>
      <name val="Verdana"/>
      <family val="2"/>
    </font>
    <font>
      <b/>
      <i/>
      <sz val="10"/>
      <color rgb="FF7030A0"/>
      <name val="Verdana"/>
      <family val="2"/>
    </font>
    <font>
      <b/>
      <i/>
      <sz val="10"/>
      <color theme="1"/>
      <name val="Verdana"/>
      <family val="2"/>
    </font>
    <font>
      <b/>
      <i/>
      <sz val="11"/>
      <color theme="1" tint="0.499984740745262"/>
      <name val="Verdana"/>
      <family val="2"/>
    </font>
    <font>
      <b/>
      <i/>
      <sz val="10"/>
      <color theme="1" tint="0.499984740745262"/>
      <name val="Verdana"/>
      <family val="2"/>
    </font>
    <font>
      <b/>
      <i/>
      <vertAlign val="subscript"/>
      <sz val="10"/>
      <color theme="1" tint="0.499984740745262"/>
      <name val="Verdana"/>
      <family val="2"/>
    </font>
    <font>
      <b/>
      <i/>
      <vertAlign val="superscript"/>
      <sz val="10"/>
      <color theme="1" tint="0.499984740745262"/>
      <name val="Verdana"/>
      <family val="2"/>
    </font>
    <font>
      <i/>
      <sz val="10"/>
      <color theme="1" tint="0.499984740745262"/>
      <name val="Verdana"/>
      <family val="2"/>
    </font>
    <font>
      <i/>
      <sz val="10"/>
      <color theme="1" tint="0.34998626667073579"/>
      <name val="Verdana"/>
      <family val="2"/>
    </font>
    <font>
      <u/>
      <sz val="10"/>
      <name val="Verdana"/>
      <family val="2"/>
    </font>
    <font>
      <u/>
      <sz val="11"/>
      <name val="Times New Roman"/>
      <family val="1"/>
    </font>
    <font>
      <b/>
      <i/>
      <u/>
      <sz val="11"/>
      <name val="Verdana"/>
      <family val="2"/>
    </font>
    <font>
      <b/>
      <u/>
      <sz val="11"/>
      <name val="Verdana"/>
      <family val="2"/>
    </font>
    <font>
      <b/>
      <i/>
      <u/>
      <sz val="10"/>
      <name val="Verdana"/>
      <family val="2"/>
    </font>
    <font>
      <i/>
      <u/>
      <sz val="10"/>
      <name val="Verdana"/>
      <family val="2"/>
    </font>
    <font>
      <b/>
      <sz val="8"/>
      <name val="Verdana"/>
      <family val="2"/>
    </font>
    <font>
      <vertAlign val="subscript"/>
      <sz val="10"/>
      <name val="Verdana"/>
      <family val="2"/>
    </font>
    <font>
      <b/>
      <vertAlign val="subscript"/>
      <sz val="8"/>
      <name val="Verdana"/>
      <family val="2"/>
    </font>
    <font>
      <b/>
      <sz val="12"/>
      <name val="Symbol"/>
      <family val="1"/>
      <charset val="2"/>
    </font>
    <font>
      <i/>
      <sz val="10"/>
      <name val="Symbol"/>
      <family val="1"/>
      <charset val="2"/>
    </font>
    <font>
      <i/>
      <sz val="9"/>
      <name val="Courier New"/>
      <family val="3"/>
    </font>
    <font>
      <sz val="8"/>
      <name val="Calibri"/>
      <family val="2"/>
    </font>
    <font>
      <b/>
      <i/>
      <sz val="10"/>
      <color rgb="FF808080"/>
      <name val="Verdana"/>
      <family val="2"/>
    </font>
    <font>
      <b/>
      <i/>
      <vertAlign val="subscript"/>
      <sz val="10"/>
      <color rgb="FF808080"/>
      <name val="Verdana"/>
      <family val="2"/>
    </font>
    <font>
      <b/>
      <i/>
      <vertAlign val="superscript"/>
      <sz val="10"/>
      <color rgb="FF808080"/>
      <name val="Verdana"/>
      <family val="2"/>
    </font>
    <font>
      <b/>
      <i/>
      <sz val="10"/>
      <color rgb="FF000000"/>
      <name val="Verdana"/>
      <family val="2"/>
    </font>
    <font>
      <b/>
      <i/>
      <vertAlign val="subscript"/>
      <sz val="10"/>
      <color rgb="FF000000"/>
      <name val="Verdana"/>
      <family val="2"/>
    </font>
  </fonts>
  <fills count="2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3FAD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D9C3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thin">
        <color indexed="1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 style="thin">
        <color indexed="64"/>
      </bottom>
      <diagonal/>
    </border>
    <border>
      <left/>
      <right style="thin">
        <color indexed="10"/>
      </right>
      <top/>
      <bottom style="thin">
        <color indexed="64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10"/>
      </left>
      <right/>
      <top style="thin">
        <color indexed="64"/>
      </top>
      <bottom/>
      <diagonal/>
    </border>
    <border>
      <left/>
      <right style="thin">
        <color indexed="10"/>
      </right>
      <top style="thin">
        <color indexed="64"/>
      </top>
      <bottom/>
      <diagonal/>
    </border>
  </borders>
  <cellStyleXfs count="1">
    <xf numFmtId="0" fontId="0" fillId="0" borderId="0"/>
  </cellStyleXfs>
  <cellXfs count="540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Fill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5" fillId="6" borderId="0" xfId="0" applyFont="1" applyFill="1" applyAlignment="1">
      <alignment horizontal="center" wrapText="1"/>
    </xf>
    <xf numFmtId="0" fontId="3" fillId="6" borderId="0" xfId="0" applyFont="1" applyFill="1"/>
    <xf numFmtId="0" fontId="15" fillId="6" borderId="0" xfId="0" applyFont="1" applyFill="1" applyAlignment="1">
      <alignment wrapText="1"/>
    </xf>
    <xf numFmtId="0" fontId="0" fillId="6" borderId="0" xfId="0" applyFill="1"/>
    <xf numFmtId="0" fontId="7" fillId="0" borderId="1" xfId="0" applyFont="1" applyBorder="1" applyAlignme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/>
    </xf>
    <xf numFmtId="0" fontId="18" fillId="0" borderId="4" xfId="0" applyFont="1" applyBorder="1" applyAlignment="1"/>
    <xf numFmtId="0" fontId="5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4" fillId="6" borderId="9" xfId="0" applyFont="1" applyFill="1" applyBorder="1" applyAlignment="1"/>
    <xf numFmtId="0" fontId="14" fillId="6" borderId="10" xfId="0" applyFont="1" applyFill="1" applyBorder="1" applyAlignment="1"/>
    <xf numFmtId="0" fontId="14" fillId="6" borderId="11" xfId="0" applyFont="1" applyFill="1" applyBorder="1" applyAlignment="1"/>
    <xf numFmtId="0" fontId="14" fillId="6" borderId="12" xfId="0" applyFont="1" applyFill="1" applyBorder="1" applyAlignment="1"/>
    <xf numFmtId="0" fontId="14" fillId="6" borderId="13" xfId="0" applyFont="1" applyFill="1" applyBorder="1" applyAlignment="1"/>
    <xf numFmtId="0" fontId="22" fillId="6" borderId="14" xfId="0" applyFont="1" applyFill="1" applyBorder="1" applyAlignment="1"/>
    <xf numFmtId="0" fontId="3" fillId="6" borderId="0" xfId="0" applyFont="1" applyFill="1" applyBorder="1" applyAlignment="1">
      <alignment horizontal="center"/>
    </xf>
    <xf numFmtId="0" fontId="3" fillId="6" borderId="0" xfId="0" applyFont="1" applyFill="1" applyBorder="1"/>
    <xf numFmtId="0" fontId="14" fillId="6" borderId="0" xfId="0" applyFont="1" applyFill="1" applyBorder="1" applyAlignment="1"/>
    <xf numFmtId="0" fontId="8" fillId="6" borderId="0" xfId="0" applyFont="1" applyFill="1" applyBorder="1" applyAlignment="1">
      <alignment vertical="center" wrapText="1"/>
    </xf>
    <xf numFmtId="0" fontId="0" fillId="0" borderId="0" xfId="0" applyFill="1"/>
    <xf numFmtId="0" fontId="18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0" xfId="0" applyFill="1" applyBorder="1" applyAlignment="1">
      <alignment horizontal="center" vertical="center"/>
    </xf>
    <xf numFmtId="0" fontId="18" fillId="0" borderId="4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11" borderId="0" xfId="0" applyFill="1"/>
    <xf numFmtId="0" fontId="0" fillId="11" borderId="0" xfId="0" applyFill="1" applyBorder="1"/>
    <xf numFmtId="0" fontId="2" fillId="5" borderId="1" xfId="0" applyFont="1" applyFill="1" applyBorder="1" applyAlignment="1"/>
    <xf numFmtId="0" fontId="2" fillId="5" borderId="1" xfId="0" applyFont="1" applyFill="1" applyBorder="1" applyAlignment="1">
      <alignment horizontal="left"/>
    </xf>
    <xf numFmtId="0" fontId="1" fillId="0" borderId="0" xfId="0" applyFont="1"/>
    <xf numFmtId="0" fontId="22" fillId="6" borderId="0" xfId="0" applyFont="1" applyFill="1" applyBorder="1" applyAlignment="1"/>
    <xf numFmtId="0" fontId="0" fillId="0" borderId="0" xfId="0" applyBorder="1" applyAlignment="1"/>
    <xf numFmtId="0" fontId="43" fillId="11" borderId="0" xfId="0" applyFont="1" applyFill="1"/>
    <xf numFmtId="0" fontId="44" fillId="11" borderId="0" xfId="0" applyFont="1" applyFill="1"/>
    <xf numFmtId="0" fontId="45" fillId="11" borderId="0" xfId="0" applyFont="1" applyFill="1"/>
    <xf numFmtId="0" fontId="41" fillId="11" borderId="0" xfId="0" applyFont="1" applyFill="1"/>
    <xf numFmtId="0" fontId="1" fillId="11" borderId="0" xfId="0" applyFont="1" applyFill="1"/>
    <xf numFmtId="0" fontId="26" fillId="2" borderId="0" xfId="0" applyFont="1" applyFill="1" applyBorder="1" applyAlignment="1">
      <alignment horizontal="center"/>
    </xf>
    <xf numFmtId="0" fontId="52" fillId="4" borderId="0" xfId="0" applyFont="1" applyFill="1" applyBorder="1" applyAlignment="1">
      <alignment horizontal="center" vertical="center"/>
    </xf>
    <xf numFmtId="0" fontId="52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6" fillId="11" borderId="0" xfId="0" applyFont="1" applyFill="1" applyBorder="1" applyAlignment="1">
      <alignment horizontal="center" vertical="center"/>
    </xf>
    <xf numFmtId="2" fontId="6" fillId="2" borderId="0" xfId="0" applyNumberFormat="1" applyFont="1" applyFill="1" applyBorder="1" applyAlignment="1">
      <alignment horizontal="center"/>
    </xf>
    <xf numFmtId="2" fontId="49" fillId="4" borderId="0" xfId="0" applyNumberFormat="1" applyFont="1" applyFill="1" applyBorder="1" applyAlignment="1">
      <alignment horizontal="center" vertical="center"/>
    </xf>
    <xf numFmtId="2" fontId="49" fillId="2" borderId="0" xfId="0" applyNumberFormat="1" applyFont="1" applyFill="1" applyBorder="1" applyAlignment="1">
      <alignment horizontal="center"/>
    </xf>
    <xf numFmtId="0" fontId="6" fillId="11" borderId="0" xfId="0" applyFont="1" applyFill="1"/>
    <xf numFmtId="2" fontId="1" fillId="11" borderId="0" xfId="0" applyNumberFormat="1" applyFont="1" applyFill="1" applyAlignment="1">
      <alignment horizontal="center"/>
    </xf>
    <xf numFmtId="2" fontId="26" fillId="0" borderId="0" xfId="0" applyNumberFormat="1" applyFont="1" applyAlignment="1">
      <alignment horizontal="center" vertical="center"/>
    </xf>
    <xf numFmtId="2" fontId="30" fillId="11" borderId="0" xfId="0" applyNumberFormat="1" applyFont="1" applyFill="1" applyAlignment="1">
      <alignment horizontal="center"/>
    </xf>
    <xf numFmtId="2" fontId="52" fillId="11" borderId="0" xfId="0" applyNumberFormat="1" applyFont="1" applyFill="1" applyAlignment="1">
      <alignment horizontal="center" vertical="center"/>
    </xf>
    <xf numFmtId="0" fontId="1" fillId="11" borderId="0" xfId="0" applyFont="1" applyFill="1" applyAlignment="1">
      <alignment horizontal="center"/>
    </xf>
    <xf numFmtId="2" fontId="1" fillId="11" borderId="26" xfId="0" applyNumberFormat="1" applyFont="1" applyFill="1" applyBorder="1" applyAlignment="1">
      <alignment horizontal="center"/>
    </xf>
    <xf numFmtId="0" fontId="1" fillId="11" borderId="26" xfId="0" applyFont="1" applyFill="1" applyBorder="1"/>
    <xf numFmtId="2" fontId="26" fillId="11" borderId="26" xfId="0" applyNumberFormat="1" applyFont="1" applyFill="1" applyBorder="1" applyAlignment="1">
      <alignment horizontal="center" vertical="center"/>
    </xf>
    <xf numFmtId="2" fontId="26" fillId="11" borderId="0" xfId="0" applyNumberFormat="1" applyFont="1" applyFill="1" applyAlignment="1">
      <alignment horizontal="center"/>
    </xf>
    <xf numFmtId="2" fontId="53" fillId="11" borderId="0" xfId="0" applyNumberFormat="1" applyFont="1" applyFill="1" applyAlignment="1">
      <alignment horizontal="center"/>
    </xf>
    <xf numFmtId="2" fontId="52" fillId="11" borderId="0" xfId="0" applyNumberFormat="1" applyFont="1" applyFill="1" applyAlignment="1">
      <alignment horizontal="center"/>
    </xf>
    <xf numFmtId="0" fontId="26" fillId="11" borderId="0" xfId="0" applyFont="1" applyFill="1" applyAlignment="1">
      <alignment horizontal="center"/>
    </xf>
    <xf numFmtId="0" fontId="47" fillId="11" borderId="0" xfId="0" applyFont="1" applyFill="1"/>
    <xf numFmtId="0" fontId="5" fillId="11" borderId="0" xfId="0" applyFont="1" applyFill="1" applyBorder="1"/>
    <xf numFmtId="0" fontId="1" fillId="11" borderId="0" xfId="0" applyFont="1" applyFill="1" applyBorder="1"/>
    <xf numFmtId="0" fontId="6" fillId="4" borderId="0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center" vertical="center"/>
    </xf>
    <xf numFmtId="0" fontId="49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2" fontId="6" fillId="4" borderId="0" xfId="0" applyNumberFormat="1" applyFont="1" applyFill="1" applyBorder="1" applyAlignment="1">
      <alignment horizontal="center" vertical="center"/>
    </xf>
    <xf numFmtId="0" fontId="6" fillId="11" borderId="18" xfId="0" applyFont="1" applyFill="1" applyBorder="1" applyAlignment="1">
      <alignment horizontal="center" vertical="center"/>
    </xf>
    <xf numFmtId="0" fontId="26" fillId="0" borderId="18" xfId="0" applyNumberFormat="1" applyFont="1" applyBorder="1" applyAlignment="1">
      <alignment horizontal="center" vertical="center"/>
    </xf>
    <xf numFmtId="0" fontId="56" fillId="0" borderId="0" xfId="0" applyFont="1"/>
    <xf numFmtId="0" fontId="4" fillId="11" borderId="0" xfId="0" applyFont="1" applyFill="1" applyBorder="1"/>
    <xf numFmtId="2" fontId="5" fillId="11" borderId="0" xfId="0" applyNumberFormat="1" applyFont="1" applyFill="1" applyBorder="1" applyAlignment="1">
      <alignment horizontal="center"/>
    </xf>
    <xf numFmtId="2" fontId="52" fillId="11" borderId="0" xfId="0" applyNumberFormat="1" applyFont="1" applyFill="1" applyBorder="1" applyAlignment="1">
      <alignment horizontal="center" vertical="center"/>
    </xf>
    <xf numFmtId="2" fontId="1" fillId="11" borderId="0" xfId="0" applyNumberFormat="1" applyFont="1" applyFill="1" applyBorder="1" applyAlignment="1">
      <alignment horizontal="center"/>
    </xf>
    <xf numFmtId="2" fontId="58" fillId="4" borderId="0" xfId="0" applyNumberFormat="1" applyFont="1" applyFill="1" applyBorder="1" applyAlignment="1">
      <alignment horizontal="center" vertical="center"/>
    </xf>
    <xf numFmtId="2" fontId="58" fillId="2" borderId="0" xfId="0" applyNumberFormat="1" applyFont="1" applyFill="1" applyBorder="1" applyAlignment="1">
      <alignment horizontal="center"/>
    </xf>
    <xf numFmtId="0" fontId="55" fillId="11" borderId="0" xfId="0" applyFont="1" applyFill="1"/>
    <xf numFmtId="0" fontId="52" fillId="11" borderId="0" xfId="0" applyNumberFormat="1" applyFont="1" applyFill="1" applyBorder="1" applyAlignment="1">
      <alignment horizontal="center" vertical="center"/>
    </xf>
    <xf numFmtId="2" fontId="6" fillId="11" borderId="0" xfId="0" applyNumberFormat="1" applyFont="1" applyFill="1" applyBorder="1" applyAlignment="1">
      <alignment horizontal="center" vertical="center"/>
    </xf>
    <xf numFmtId="2" fontId="59" fillId="11" borderId="0" xfId="0" applyNumberFormat="1" applyFont="1" applyFill="1" applyAlignment="1">
      <alignment horizontal="center"/>
    </xf>
    <xf numFmtId="2" fontId="54" fillId="11" borderId="0" xfId="0" applyNumberFormat="1" applyFont="1" applyFill="1" applyAlignment="1">
      <alignment horizontal="center"/>
    </xf>
    <xf numFmtId="2" fontId="6" fillId="11" borderId="0" xfId="0" applyNumberFormat="1" applyFont="1" applyFill="1" applyAlignment="1">
      <alignment horizontal="center"/>
    </xf>
    <xf numFmtId="2" fontId="58" fillId="11" borderId="0" xfId="0" applyNumberFormat="1" applyFont="1" applyFill="1" applyBorder="1" applyAlignment="1">
      <alignment horizontal="center"/>
    </xf>
    <xf numFmtId="2" fontId="40" fillId="11" borderId="0" xfId="0" applyNumberFormat="1" applyFont="1" applyFill="1" applyBorder="1" applyAlignment="1">
      <alignment horizontal="center" vertical="center"/>
    </xf>
    <xf numFmtId="2" fontId="43" fillId="11" borderId="0" xfId="0" applyNumberFormat="1" applyFont="1" applyFill="1" applyBorder="1" applyAlignment="1">
      <alignment horizontal="center" vertical="center"/>
    </xf>
    <xf numFmtId="2" fontId="46" fillId="11" borderId="0" xfId="0" applyNumberFormat="1" applyFont="1" applyFill="1" applyBorder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2" fontId="0" fillId="11" borderId="0" xfId="0" applyNumberFormat="1" applyFill="1" applyAlignment="1">
      <alignment horizontal="center" vertical="center"/>
    </xf>
    <xf numFmtId="0" fontId="6" fillId="11" borderId="1" xfId="0" applyFont="1" applyFill="1" applyBorder="1" applyAlignment="1">
      <alignment horizontal="center"/>
    </xf>
    <xf numFmtId="0" fontId="26" fillId="11" borderId="1" xfId="0" applyFont="1" applyFill="1" applyBorder="1" applyAlignment="1">
      <alignment horizontal="center"/>
    </xf>
    <xf numFmtId="0" fontId="31" fillId="11" borderId="44" xfId="0" applyFont="1" applyFill="1" applyBorder="1" applyAlignment="1"/>
    <xf numFmtId="0" fontId="32" fillId="11" borderId="0" xfId="0" applyFont="1" applyFill="1" applyBorder="1" applyAlignment="1"/>
    <xf numFmtId="0" fontId="32" fillId="11" borderId="0" xfId="0" applyFont="1" applyFill="1" applyBorder="1"/>
    <xf numFmtId="0" fontId="4" fillId="11" borderId="0" xfId="0" applyFont="1" applyFill="1" applyAlignment="1">
      <alignment horizontal="left" vertical="center"/>
    </xf>
    <xf numFmtId="0" fontId="7" fillId="0" borderId="42" xfId="0" applyFont="1" applyBorder="1" applyAlignment="1">
      <alignment vertical="center"/>
    </xf>
    <xf numFmtId="0" fontId="18" fillId="0" borderId="51" xfId="0" applyFont="1" applyBorder="1" applyAlignment="1">
      <alignment vertical="center"/>
    </xf>
    <xf numFmtId="0" fontId="6" fillId="22" borderId="0" xfId="0" applyFont="1" applyFill="1" applyBorder="1" applyAlignment="1">
      <alignment horizontal="center"/>
    </xf>
    <xf numFmtId="0" fontId="26" fillId="22" borderId="0" xfId="0" applyFont="1" applyFill="1" applyBorder="1" applyAlignment="1">
      <alignment horizontal="center"/>
    </xf>
    <xf numFmtId="0" fontId="49" fillId="22" borderId="0" xfId="0" applyFont="1" applyFill="1" applyBorder="1" applyAlignment="1">
      <alignment horizontal="center"/>
    </xf>
    <xf numFmtId="0" fontId="52" fillId="22" borderId="0" xfId="0" applyFont="1" applyFill="1" applyBorder="1" applyAlignment="1">
      <alignment horizontal="center"/>
    </xf>
    <xf numFmtId="0" fontId="1" fillId="22" borderId="0" xfId="0" applyFont="1" applyFill="1" applyBorder="1" applyAlignment="1">
      <alignment horizontal="center"/>
    </xf>
    <xf numFmtId="2" fontId="58" fillId="22" borderId="0" xfId="0" applyNumberFormat="1" applyFont="1" applyFill="1" applyBorder="1" applyAlignment="1">
      <alignment horizontal="center"/>
    </xf>
    <xf numFmtId="2" fontId="49" fillId="22" borderId="0" xfId="0" applyNumberFormat="1" applyFont="1" applyFill="1" applyBorder="1" applyAlignment="1">
      <alignment horizontal="center"/>
    </xf>
    <xf numFmtId="2" fontId="6" fillId="22" borderId="0" xfId="0" applyNumberFormat="1" applyFont="1" applyFill="1" applyBorder="1" applyAlignment="1">
      <alignment horizontal="center"/>
    </xf>
    <xf numFmtId="0" fontId="5" fillId="22" borderId="1" xfId="0" applyFont="1" applyFill="1" applyBorder="1" applyAlignment="1">
      <alignment horizontal="center"/>
    </xf>
    <xf numFmtId="0" fontId="5" fillId="22" borderId="1" xfId="0" applyFont="1" applyFill="1" applyBorder="1" applyAlignment="1">
      <alignment horizontal="center" vertical="center"/>
    </xf>
    <xf numFmtId="0" fontId="5" fillId="22" borderId="42" xfId="0" applyFont="1" applyFill="1" applyBorder="1" applyAlignment="1">
      <alignment vertical="center"/>
    </xf>
    <xf numFmtId="0" fontId="5" fillId="22" borderId="1" xfId="0" applyFont="1" applyFill="1" applyBorder="1" applyAlignment="1">
      <alignment horizontal="left" vertical="center"/>
    </xf>
    <xf numFmtId="2" fontId="6" fillId="11" borderId="1" xfId="0" applyNumberFormat="1" applyFont="1" applyFill="1" applyBorder="1" applyAlignment="1">
      <alignment horizontal="center" vertical="center"/>
    </xf>
    <xf numFmtId="2" fontId="26" fillId="11" borderId="1" xfId="0" applyNumberFormat="1" applyFont="1" applyFill="1" applyBorder="1" applyAlignment="1">
      <alignment horizontal="center" vertical="center"/>
    </xf>
    <xf numFmtId="2" fontId="6" fillId="11" borderId="59" xfId="0" applyNumberFormat="1" applyFont="1" applyFill="1" applyBorder="1" applyAlignment="1">
      <alignment horizontal="center" vertical="center"/>
    </xf>
    <xf numFmtId="2" fontId="6" fillId="11" borderId="60" xfId="0" applyNumberFormat="1" applyFont="1" applyFill="1" applyBorder="1" applyAlignment="1">
      <alignment horizontal="center" vertical="center"/>
    </xf>
    <xf numFmtId="0" fontId="26" fillId="0" borderId="65" xfId="0" applyFont="1" applyBorder="1" applyAlignment="1">
      <alignment horizontal="center" vertical="center"/>
    </xf>
    <xf numFmtId="2" fontId="26" fillId="11" borderId="62" xfId="0" applyNumberFormat="1" applyFont="1" applyFill="1" applyBorder="1" applyAlignment="1">
      <alignment horizontal="center" vertical="center"/>
    </xf>
    <xf numFmtId="0" fontId="26" fillId="0" borderId="63" xfId="0" applyFont="1" applyBorder="1" applyAlignment="1">
      <alignment horizontal="center" vertical="center"/>
    </xf>
    <xf numFmtId="2" fontId="6" fillId="0" borderId="59" xfId="0" applyNumberFormat="1" applyFont="1" applyBorder="1" applyAlignment="1">
      <alignment horizontal="center" vertical="center"/>
    </xf>
    <xf numFmtId="2" fontId="6" fillId="11" borderId="67" xfId="0" applyNumberFormat="1" applyFont="1" applyFill="1" applyBorder="1" applyAlignment="1">
      <alignment horizontal="center" vertical="center"/>
    </xf>
    <xf numFmtId="2" fontId="6" fillId="11" borderId="68" xfId="0" applyNumberFormat="1" applyFont="1" applyFill="1" applyBorder="1" applyAlignment="1">
      <alignment horizontal="center" vertical="center"/>
    </xf>
    <xf numFmtId="0" fontId="5" fillId="0" borderId="58" xfId="0" applyFont="1" applyBorder="1" applyAlignment="1">
      <alignment horizontal="left" vertical="center"/>
    </xf>
    <xf numFmtId="0" fontId="5" fillId="11" borderId="66" xfId="0" applyFont="1" applyFill="1" applyBorder="1" applyAlignment="1">
      <alignment horizontal="left" vertical="center"/>
    </xf>
    <xf numFmtId="0" fontId="26" fillId="0" borderId="64" xfId="0" applyFont="1" applyBorder="1" applyAlignment="1">
      <alignment horizontal="right" vertical="center"/>
    </xf>
    <xf numFmtId="0" fontId="26" fillId="0" borderId="61" xfId="0" applyFont="1" applyBorder="1" applyAlignment="1">
      <alignment horizontal="right" vertical="center"/>
    </xf>
    <xf numFmtId="0" fontId="3" fillId="11" borderId="0" xfId="0" applyFont="1" applyFill="1" applyBorder="1"/>
    <xf numFmtId="0" fontId="3" fillId="11" borderId="0" xfId="0" applyFont="1" applyFill="1" applyBorder="1" applyAlignment="1">
      <alignment horizontal="center"/>
    </xf>
    <xf numFmtId="0" fontId="3" fillId="11" borderId="0" xfId="0" applyFont="1" applyFill="1" applyAlignment="1">
      <alignment horizontal="center"/>
    </xf>
    <xf numFmtId="0" fontId="3" fillId="11" borderId="0" xfId="0" applyFont="1" applyFill="1"/>
    <xf numFmtId="0" fontId="14" fillId="11" borderId="0" xfId="0" applyFont="1" applyFill="1" applyBorder="1" applyAlignment="1">
      <alignment horizontal="center"/>
    </xf>
    <xf numFmtId="0" fontId="3" fillId="11" borderId="0" xfId="0" applyFont="1" applyFill="1" applyBorder="1" applyAlignment="1">
      <alignment horizontal="center"/>
    </xf>
    <xf numFmtId="0" fontId="0" fillId="11" borderId="37" xfId="0" applyFill="1" applyBorder="1"/>
    <xf numFmtId="2" fontId="1" fillId="11" borderId="37" xfId="0" applyNumberFormat="1" applyFont="1" applyFill="1" applyBorder="1" applyAlignment="1">
      <alignment horizontal="center"/>
    </xf>
    <xf numFmtId="0" fontId="16" fillId="11" borderId="0" xfId="0" applyFont="1" applyFill="1"/>
    <xf numFmtId="0" fontId="8" fillId="11" borderId="0" xfId="0" applyFont="1" applyFill="1" applyBorder="1" applyAlignment="1">
      <alignment vertical="center" wrapText="1"/>
    </xf>
    <xf numFmtId="0" fontId="3" fillId="11" borderId="0" xfId="0" applyFont="1" applyFill="1" applyBorder="1" applyAlignment="1">
      <alignment horizontal="center" vertical="center"/>
    </xf>
    <xf numFmtId="0" fontId="7" fillId="11" borderId="0" xfId="0" applyFont="1" applyFill="1" applyBorder="1" applyAlignment="1">
      <alignment horizontal="center" vertical="center" wrapText="1"/>
    </xf>
    <xf numFmtId="0" fontId="14" fillId="11" borderId="0" xfId="0" applyFont="1" applyFill="1" applyBorder="1" applyAlignment="1"/>
    <xf numFmtId="0" fontId="1" fillId="11" borderId="0" xfId="0" applyFont="1" applyFill="1" applyBorder="1" applyAlignment="1">
      <alignment horizontal="center" vertical="center"/>
    </xf>
    <xf numFmtId="0" fontId="6" fillId="11" borderId="0" xfId="0" applyFont="1" applyFill="1" applyBorder="1" applyAlignment="1">
      <alignment horizontal="center"/>
    </xf>
    <xf numFmtId="0" fontId="26" fillId="11" borderId="0" xfId="0" applyFont="1" applyFill="1" applyBorder="1" applyAlignment="1">
      <alignment horizontal="center"/>
    </xf>
    <xf numFmtId="0" fontId="1" fillId="11" borderId="0" xfId="0" applyNumberFormat="1" applyFont="1" applyFill="1" applyAlignment="1">
      <alignment horizontal="center"/>
    </xf>
    <xf numFmtId="0" fontId="53" fillId="11" borderId="0" xfId="0" applyNumberFormat="1" applyFont="1" applyFill="1" applyAlignment="1">
      <alignment horizontal="center"/>
    </xf>
    <xf numFmtId="0" fontId="26" fillId="11" borderId="0" xfId="0" applyNumberFormat="1" applyFont="1" applyFill="1" applyAlignment="1">
      <alignment horizontal="center"/>
    </xf>
    <xf numFmtId="0" fontId="5" fillId="11" borderId="0" xfId="0" applyFont="1" applyFill="1" applyBorder="1" applyAlignment="1">
      <alignment horizontal="center" vertical="center"/>
    </xf>
    <xf numFmtId="0" fontId="6" fillId="24" borderId="0" xfId="0" applyFont="1" applyFill="1" applyAlignment="1">
      <alignment horizontal="center"/>
    </xf>
    <xf numFmtId="0" fontId="6" fillId="22" borderId="0" xfId="0" applyFont="1" applyFill="1" applyAlignment="1">
      <alignment horizontal="center"/>
    </xf>
    <xf numFmtId="0" fontId="6" fillId="17" borderId="0" xfId="0" applyFont="1" applyFill="1" applyAlignment="1">
      <alignment horizontal="center"/>
    </xf>
    <xf numFmtId="0" fontId="6" fillId="24" borderId="0" xfId="0" applyFont="1" applyFill="1" applyBorder="1" applyAlignment="1">
      <alignment horizontal="center" vertical="center"/>
    </xf>
    <xf numFmtId="0" fontId="6" fillId="22" borderId="0" xfId="0" applyFont="1" applyFill="1" applyBorder="1" applyAlignment="1">
      <alignment horizontal="center" vertical="center"/>
    </xf>
    <xf numFmtId="0" fontId="0" fillId="11" borderId="0" xfId="0" applyFill="1" applyAlignment="1">
      <alignment horizontal="center"/>
    </xf>
    <xf numFmtId="0" fontId="14" fillId="6" borderId="9" xfId="0" applyFont="1" applyFill="1" applyBorder="1" applyAlignment="1">
      <alignment horizontal="center"/>
    </xf>
    <xf numFmtId="0" fontId="14" fillId="6" borderId="12" xfId="0" applyFont="1" applyFill="1" applyBorder="1" applyAlignment="1">
      <alignment horizontal="center"/>
    </xf>
    <xf numFmtId="0" fontId="14" fillId="6" borderId="0" xfId="0" applyFont="1" applyFill="1" applyBorder="1" applyAlignment="1">
      <alignment horizontal="center"/>
    </xf>
    <xf numFmtId="0" fontId="7" fillId="0" borderId="42" xfId="0" applyFont="1" applyBorder="1" applyAlignment="1">
      <alignment horizontal="center" vertical="center"/>
    </xf>
    <xf numFmtId="0" fontId="2" fillId="5" borderId="8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26" fillId="20" borderId="1" xfId="0" applyFont="1" applyFill="1" applyBorder="1" applyAlignment="1">
      <alignment horizontal="center"/>
    </xf>
    <xf numFmtId="0" fontId="26" fillId="22" borderId="1" xfId="0" applyFont="1" applyFill="1" applyBorder="1" applyAlignment="1">
      <alignment horizontal="center"/>
    </xf>
    <xf numFmtId="0" fontId="26" fillId="21" borderId="1" xfId="0" applyFont="1" applyFill="1" applyBorder="1" applyAlignment="1">
      <alignment horizontal="center"/>
    </xf>
    <xf numFmtId="0" fontId="26" fillId="19" borderId="1" xfId="0" applyFont="1" applyFill="1" applyBorder="1" applyAlignment="1">
      <alignment horizontal="center"/>
    </xf>
    <xf numFmtId="0" fontId="26" fillId="23" borderId="1" xfId="0" applyFont="1" applyFill="1" applyBorder="1" applyAlignment="1">
      <alignment horizontal="center"/>
    </xf>
    <xf numFmtId="2" fontId="5" fillId="11" borderId="58" xfId="0" applyNumberFormat="1" applyFont="1" applyFill="1" applyBorder="1" applyAlignment="1">
      <alignment horizontal="left" vertical="center"/>
    </xf>
    <xf numFmtId="2" fontId="5" fillId="11" borderId="64" xfId="0" applyNumberFormat="1" applyFont="1" applyFill="1" applyBorder="1" applyAlignment="1">
      <alignment horizontal="left" vertical="center"/>
    </xf>
    <xf numFmtId="0" fontId="1" fillId="11" borderId="0" xfId="0" applyFont="1" applyFill="1" applyBorder="1" applyAlignment="1">
      <alignment horizontal="center"/>
    </xf>
    <xf numFmtId="0" fontId="5" fillId="11" borderId="0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/>
    </xf>
    <xf numFmtId="0" fontId="9" fillId="11" borderId="0" xfId="0" applyFont="1" applyFill="1" applyBorder="1" applyAlignment="1">
      <alignment horizontal="center"/>
    </xf>
    <xf numFmtId="0" fontId="9" fillId="11" borderId="0" xfId="0" applyFont="1" applyFill="1" applyBorder="1" applyAlignment="1">
      <alignment horizontal="left"/>
    </xf>
    <xf numFmtId="0" fontId="3" fillId="11" borderId="3" xfId="0" applyFont="1" applyFill="1" applyBorder="1" applyAlignment="1">
      <alignment horizontal="center"/>
    </xf>
    <xf numFmtId="0" fontId="6" fillId="11" borderId="0" xfId="0" applyFont="1" applyFill="1" applyBorder="1" applyAlignment="1">
      <alignment horizontal="left"/>
    </xf>
    <xf numFmtId="0" fontId="3" fillId="11" borderId="5" xfId="0" applyFont="1" applyFill="1" applyBorder="1"/>
    <xf numFmtId="0" fontId="3" fillId="11" borderId="6" xfId="0" applyFont="1" applyFill="1" applyBorder="1"/>
    <xf numFmtId="0" fontId="3" fillId="11" borderId="0" xfId="0" applyFont="1" applyFill="1" applyAlignment="1">
      <alignment horizontal="left" vertical="center"/>
    </xf>
    <xf numFmtId="0" fontId="8" fillId="11" borderId="2" xfId="0" applyFont="1" applyFill="1" applyBorder="1" applyAlignment="1"/>
    <xf numFmtId="0" fontId="63" fillId="11" borderId="0" xfId="0" applyFont="1" applyFill="1" applyAlignment="1">
      <alignment horizontal="center"/>
    </xf>
    <xf numFmtId="2" fontId="0" fillId="11" borderId="0" xfId="0" applyNumberFormat="1" applyFill="1"/>
    <xf numFmtId="0" fontId="57" fillId="11" borderId="0" xfId="0" applyFont="1" applyFill="1"/>
    <xf numFmtId="2" fontId="6" fillId="11" borderId="0" xfId="0" applyNumberFormat="1" applyFont="1" applyFill="1" applyAlignment="1">
      <alignment horizontal="center" vertical="center"/>
    </xf>
    <xf numFmtId="0" fontId="0" fillId="11" borderId="0" xfId="0" applyFill="1" applyProtection="1">
      <protection hidden="1"/>
    </xf>
    <xf numFmtId="0" fontId="0" fillId="0" borderId="0" xfId="0" applyProtection="1">
      <protection hidden="1"/>
    </xf>
    <xf numFmtId="0" fontId="0" fillId="15" borderId="29" xfId="0" applyFill="1" applyBorder="1" applyProtection="1">
      <protection hidden="1"/>
    </xf>
    <xf numFmtId="0" fontId="0" fillId="15" borderId="30" xfId="0" applyFill="1" applyBorder="1" applyProtection="1">
      <protection hidden="1"/>
    </xf>
    <xf numFmtId="0" fontId="4" fillId="15" borderId="31" xfId="0" applyFont="1" applyFill="1" applyBorder="1" applyAlignment="1" applyProtection="1">
      <alignment horizontal="right"/>
      <protection hidden="1"/>
    </xf>
    <xf numFmtId="0" fontId="28" fillId="15" borderId="32" xfId="0" applyFont="1" applyFill="1" applyBorder="1" applyAlignment="1" applyProtection="1">
      <alignment horizontal="center"/>
      <protection hidden="1"/>
    </xf>
    <xf numFmtId="0" fontId="30" fillId="11" borderId="0" xfId="0" applyFont="1" applyFill="1" applyProtection="1">
      <protection hidden="1"/>
    </xf>
    <xf numFmtId="0" fontId="0" fillId="15" borderId="7" xfId="0" applyFill="1" applyBorder="1" applyProtection="1">
      <protection hidden="1"/>
    </xf>
    <xf numFmtId="0" fontId="0" fillId="15" borderId="33" xfId="0" applyFill="1" applyBorder="1" applyProtection="1">
      <protection hidden="1"/>
    </xf>
    <xf numFmtId="0" fontId="32" fillId="16" borderId="31" xfId="0" applyFont="1" applyFill="1" applyBorder="1" applyProtection="1">
      <protection hidden="1"/>
    </xf>
    <xf numFmtId="0" fontId="32" fillId="16" borderId="0" xfId="0" applyFont="1" applyFill="1" applyBorder="1" applyProtection="1">
      <protection hidden="1"/>
    </xf>
    <xf numFmtId="0" fontId="32" fillId="16" borderId="32" xfId="0" applyFont="1" applyFill="1" applyBorder="1" applyProtection="1">
      <protection hidden="1"/>
    </xf>
    <xf numFmtId="0" fontId="32" fillId="16" borderId="7" xfId="0" applyFont="1" applyFill="1" applyBorder="1" applyProtection="1">
      <protection hidden="1"/>
    </xf>
    <xf numFmtId="0" fontId="32" fillId="16" borderId="2" xfId="0" applyFont="1" applyFill="1" applyBorder="1" applyProtection="1">
      <protection hidden="1"/>
    </xf>
    <xf numFmtId="0" fontId="0" fillId="11" borderId="20" xfId="0" applyFill="1" applyBorder="1" applyProtection="1">
      <protection locked="0"/>
    </xf>
    <xf numFmtId="0" fontId="0" fillId="11" borderId="21" xfId="0" applyFill="1" applyBorder="1" applyProtection="1">
      <protection locked="0"/>
    </xf>
    <xf numFmtId="0" fontId="0" fillId="11" borderId="22" xfId="0" applyFill="1" applyBorder="1" applyProtection="1">
      <protection locked="0"/>
    </xf>
    <xf numFmtId="0" fontId="0" fillId="11" borderId="23" xfId="0" applyFill="1" applyBorder="1" applyProtection="1">
      <protection locked="0"/>
    </xf>
    <xf numFmtId="0" fontId="0" fillId="11" borderId="0" xfId="0" applyFill="1" applyBorder="1" applyProtection="1">
      <protection locked="0"/>
    </xf>
    <xf numFmtId="0" fontId="0" fillId="11" borderId="24" xfId="0" applyFill="1" applyBorder="1" applyProtection="1">
      <protection locked="0"/>
    </xf>
    <xf numFmtId="0" fontId="0" fillId="11" borderId="25" xfId="0" applyFill="1" applyBorder="1" applyProtection="1">
      <protection locked="0"/>
    </xf>
    <xf numFmtId="0" fontId="0" fillId="11" borderId="26" xfId="0" applyFill="1" applyBorder="1" applyProtection="1">
      <protection locked="0"/>
    </xf>
    <xf numFmtId="0" fontId="0" fillId="11" borderId="27" xfId="0" applyFill="1" applyBorder="1" applyProtection="1">
      <protection locked="0"/>
    </xf>
    <xf numFmtId="49" fontId="35" fillId="0" borderId="1" xfId="0" applyNumberFormat="1" applyFont="1" applyFill="1" applyBorder="1" applyAlignment="1" applyProtection="1">
      <alignment horizontal="center"/>
      <protection locked="0"/>
    </xf>
    <xf numFmtId="0" fontId="35" fillId="0" borderId="1" xfId="0" applyNumberFormat="1" applyFont="1" applyFill="1" applyBorder="1" applyAlignment="1" applyProtection="1">
      <alignment horizontal="center"/>
      <protection locked="0"/>
    </xf>
    <xf numFmtId="0" fontId="35" fillId="0" borderId="1" xfId="0" applyNumberFormat="1" applyFont="1" applyFill="1" applyBorder="1" applyAlignment="1" applyProtection="1">
      <alignment horizontal="center" vertical="center"/>
      <protection locked="0"/>
    </xf>
    <xf numFmtId="0" fontId="35" fillId="0" borderId="1" xfId="0" applyFont="1" applyFill="1" applyBorder="1" applyAlignment="1" applyProtection="1">
      <alignment horizontal="center"/>
      <protection locked="0"/>
    </xf>
    <xf numFmtId="0" fontId="22" fillId="6" borderId="14" xfId="0" applyFont="1" applyFill="1" applyBorder="1" applyAlignment="1" applyProtection="1">
      <protection locked="0"/>
    </xf>
    <xf numFmtId="0" fontId="14" fillId="6" borderId="9" xfId="0" applyFont="1" applyFill="1" applyBorder="1" applyAlignment="1" applyProtection="1">
      <protection locked="0"/>
    </xf>
    <xf numFmtId="0" fontId="14" fillId="6" borderId="10" xfId="0" applyFont="1" applyFill="1" applyBorder="1" applyAlignment="1" applyProtection="1">
      <protection locked="0"/>
    </xf>
    <xf numFmtId="0" fontId="14" fillId="6" borderId="11" xfId="0" applyFont="1" applyFill="1" applyBorder="1" applyAlignment="1" applyProtection="1">
      <protection locked="0"/>
    </xf>
    <xf numFmtId="0" fontId="14" fillId="6" borderId="12" xfId="0" applyFont="1" applyFill="1" applyBorder="1" applyAlignment="1" applyProtection="1">
      <protection locked="0"/>
    </xf>
    <xf numFmtId="0" fontId="14" fillId="6" borderId="13" xfId="0" applyFont="1" applyFill="1" applyBorder="1" applyAlignment="1" applyProtection="1">
      <protection locked="0"/>
    </xf>
    <xf numFmtId="0" fontId="16" fillId="7" borderId="0" xfId="0" applyFont="1" applyFill="1" applyProtection="1">
      <protection hidden="1"/>
    </xf>
    <xf numFmtId="0" fontId="3" fillId="6" borderId="0" xfId="0" applyFont="1" applyFill="1" applyProtection="1">
      <protection hidden="1"/>
    </xf>
    <xf numFmtId="0" fontId="3" fillId="6" borderId="0" xfId="0" applyFont="1" applyFill="1" applyBorder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3" fillId="11" borderId="0" xfId="0" applyFont="1" applyFill="1" applyProtection="1"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5" fillId="4" borderId="0" xfId="0" applyFont="1" applyFill="1" applyBorder="1" applyAlignment="1" applyProtection="1">
      <alignment horizontal="center"/>
      <protection hidden="1"/>
    </xf>
    <xf numFmtId="0" fontId="15" fillId="6" borderId="0" xfId="0" applyFont="1" applyFill="1" applyBorder="1" applyAlignment="1" applyProtection="1">
      <alignment horizontal="center" wrapText="1"/>
      <protection hidden="1"/>
    </xf>
    <xf numFmtId="0" fontId="15" fillId="6" borderId="0" xfId="0" applyFont="1" applyFill="1" applyAlignment="1" applyProtection="1">
      <alignment horizontal="center" wrapText="1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22" fillId="6" borderId="0" xfId="0" applyFont="1" applyFill="1" applyBorder="1" applyAlignment="1" applyProtection="1">
      <protection hidden="1"/>
    </xf>
    <xf numFmtId="0" fontId="14" fillId="6" borderId="0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29" fillId="6" borderId="0" xfId="0" applyFont="1" applyFill="1" applyProtection="1">
      <protection hidden="1"/>
    </xf>
    <xf numFmtId="0" fontId="15" fillId="11" borderId="0" xfId="0" applyFont="1" applyFill="1" applyBorder="1" applyAlignment="1" applyProtection="1">
      <alignment horizontal="center" wrapText="1"/>
      <protection hidden="1"/>
    </xf>
    <xf numFmtId="0" fontId="0" fillId="0" borderId="0" xfId="0" applyBorder="1" applyProtection="1">
      <protection hidden="1"/>
    </xf>
    <xf numFmtId="0" fontId="9" fillId="0" borderId="0" xfId="0" applyFont="1" applyBorder="1" applyAlignment="1" applyProtection="1">
      <alignment horizontal="center"/>
      <protection hidden="1"/>
    </xf>
    <xf numFmtId="0" fontId="15" fillId="6" borderId="0" xfId="0" applyFont="1" applyFill="1" applyBorder="1" applyAlignment="1" applyProtection="1">
      <alignment wrapText="1"/>
      <protection hidden="1"/>
    </xf>
    <xf numFmtId="0" fontId="15" fillId="6" borderId="0" xfId="0" applyFont="1" applyFill="1" applyAlignment="1" applyProtection="1">
      <alignment wrapText="1"/>
      <protection hidden="1"/>
    </xf>
    <xf numFmtId="0" fontId="1" fillId="0" borderId="0" xfId="0" applyFont="1" applyFill="1" applyProtection="1">
      <protection hidden="1"/>
    </xf>
    <xf numFmtId="0" fontId="1" fillId="11" borderId="0" xfId="0" applyFont="1" applyFill="1" applyProtection="1">
      <protection hidden="1"/>
    </xf>
    <xf numFmtId="0" fontId="3" fillId="11" borderId="0" xfId="0" applyFont="1" applyFill="1" applyAlignment="1">
      <alignment horizontal="left"/>
    </xf>
    <xf numFmtId="0" fontId="29" fillId="6" borderId="0" xfId="0" applyFont="1" applyFill="1" applyAlignment="1">
      <alignment horizontal="left" vertical="center"/>
    </xf>
    <xf numFmtId="0" fontId="15" fillId="6" borderId="0" xfId="0" applyFont="1" applyFill="1" applyBorder="1" applyAlignment="1">
      <alignment horizontal="left" wrapText="1"/>
    </xf>
    <xf numFmtId="0" fontId="3" fillId="6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15" fillId="11" borderId="0" xfId="0" applyFont="1" applyFill="1" applyBorder="1" applyAlignment="1">
      <alignment horizontal="left" wrapText="1"/>
    </xf>
    <xf numFmtId="0" fontId="0" fillId="6" borderId="0" xfId="0" applyFill="1" applyAlignment="1">
      <alignment horizontal="left"/>
    </xf>
    <xf numFmtId="0" fontId="0" fillId="11" borderId="0" xfId="0" applyFill="1" applyAlignment="1">
      <alignment horizontal="left"/>
    </xf>
    <xf numFmtId="0" fontId="16" fillId="7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5" fillId="11" borderId="0" xfId="0" applyFont="1" applyFill="1" applyAlignment="1" applyProtection="1">
      <alignment horizontal="center" wrapText="1"/>
      <protection hidden="1"/>
    </xf>
    <xf numFmtId="0" fontId="16" fillId="11" borderId="0" xfId="0" applyFont="1" applyFill="1" applyProtection="1">
      <protection hidden="1"/>
    </xf>
    <xf numFmtId="0" fontId="14" fillId="6" borderId="9" xfId="0" applyFont="1" applyFill="1" applyBorder="1" applyAlignment="1" applyProtection="1">
      <alignment horizontal="center"/>
      <protection locked="0"/>
    </xf>
    <xf numFmtId="0" fontId="14" fillId="6" borderId="12" xfId="0" applyFont="1" applyFill="1" applyBorder="1" applyAlignment="1" applyProtection="1">
      <alignment horizontal="center"/>
      <protection locked="0"/>
    </xf>
    <xf numFmtId="0" fontId="3" fillId="11" borderId="0" xfId="0" applyFont="1" applyFill="1" applyBorder="1" applyProtection="1">
      <protection hidden="1"/>
    </xf>
    <xf numFmtId="0" fontId="18" fillId="0" borderId="4" xfId="0" applyFont="1" applyBorder="1" applyAlignment="1" applyProtection="1">
      <alignment horizontal="center" vertical="center"/>
      <protection hidden="1"/>
    </xf>
    <xf numFmtId="0" fontId="6" fillId="11" borderId="0" xfId="0" applyFont="1" applyFill="1" applyBorder="1" applyAlignment="1" applyProtection="1">
      <alignment horizontal="left"/>
      <protection hidden="1"/>
    </xf>
    <xf numFmtId="0" fontId="3" fillId="0" borderId="0" xfId="0" applyFont="1" applyBorder="1" applyProtection="1">
      <protection hidden="1"/>
    </xf>
    <xf numFmtId="0" fontId="3" fillId="6" borderId="0" xfId="0" applyFont="1" applyFill="1" applyBorder="1" applyAlignment="1" applyProtection="1">
      <alignment horizontal="center"/>
      <protection hidden="1"/>
    </xf>
    <xf numFmtId="0" fontId="14" fillId="11" borderId="0" xfId="0" applyFont="1" applyFill="1" applyBorder="1" applyAlignment="1" applyProtection="1">
      <protection hidden="1"/>
    </xf>
    <xf numFmtId="0" fontId="18" fillId="0" borderId="47" xfId="0" applyFont="1" applyBorder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vertical="center" wrapText="1"/>
      <protection hidden="1"/>
    </xf>
    <xf numFmtId="0" fontId="8" fillId="11" borderId="0" xfId="0" applyFont="1" applyFill="1" applyBorder="1" applyAlignment="1" applyProtection="1">
      <alignment vertical="center" wrapText="1"/>
      <protection hidden="1"/>
    </xf>
    <xf numFmtId="0" fontId="18" fillId="0" borderId="4" xfId="0" applyFont="1" applyBorder="1" applyAlignment="1" applyProtection="1">
      <alignment horizontal="left" vertical="center"/>
      <protection hidden="1"/>
    </xf>
    <xf numFmtId="0" fontId="16" fillId="7" borderId="0" xfId="0" applyFont="1" applyFill="1" applyAlignment="1" applyProtection="1">
      <alignment horizontal="left"/>
      <protection hidden="1"/>
    </xf>
    <xf numFmtId="0" fontId="22" fillId="11" borderId="14" xfId="0" applyFont="1" applyFill="1" applyBorder="1" applyAlignment="1" applyProtection="1">
      <protection locked="0"/>
    </xf>
    <xf numFmtId="0" fontId="14" fillId="11" borderId="9" xfId="0" applyFont="1" applyFill="1" applyBorder="1" applyAlignment="1" applyProtection="1">
      <protection locked="0"/>
    </xf>
    <xf numFmtId="0" fontId="14" fillId="11" borderId="10" xfId="0" applyFont="1" applyFill="1" applyBorder="1" applyAlignment="1" applyProtection="1">
      <protection locked="0"/>
    </xf>
    <xf numFmtId="0" fontId="14" fillId="11" borderId="11" xfId="0" applyFont="1" applyFill="1" applyBorder="1" applyAlignment="1" applyProtection="1">
      <protection locked="0"/>
    </xf>
    <xf numFmtId="0" fontId="14" fillId="11" borderId="12" xfId="0" applyFont="1" applyFill="1" applyBorder="1" applyAlignment="1" applyProtection="1">
      <protection locked="0"/>
    </xf>
    <xf numFmtId="0" fontId="14" fillId="11" borderId="13" xfId="0" applyFont="1" applyFill="1" applyBorder="1" applyAlignment="1" applyProtection="1">
      <protection locked="0"/>
    </xf>
    <xf numFmtId="2" fontId="5" fillId="11" borderId="61" xfId="0" applyNumberFormat="1" applyFont="1" applyFill="1" applyBorder="1" applyAlignment="1" applyProtection="1">
      <alignment horizontal="left" vertical="center"/>
      <protection hidden="1"/>
    </xf>
    <xf numFmtId="0" fontId="4" fillId="11" borderId="0" xfId="0" applyFont="1" applyFill="1" applyAlignment="1" applyProtection="1">
      <alignment horizontal="center" vertical="center"/>
      <protection hidden="1"/>
    </xf>
    <xf numFmtId="0" fontId="67" fillId="24" borderId="0" xfId="0" applyFont="1" applyFill="1" applyAlignment="1">
      <alignment horizontal="center"/>
    </xf>
    <xf numFmtId="0" fontId="6" fillId="24" borderId="0" xfId="0" applyFont="1" applyFill="1"/>
    <xf numFmtId="0" fontId="67" fillId="22" borderId="0" xfId="0" applyFont="1" applyFill="1" applyAlignment="1">
      <alignment horizontal="center"/>
    </xf>
    <xf numFmtId="0" fontId="67" fillId="17" borderId="0" xfId="0" applyFont="1" applyFill="1" applyAlignment="1">
      <alignment horizontal="center"/>
    </xf>
    <xf numFmtId="0" fontId="56" fillId="11" borderId="0" xfId="0" applyFont="1" applyFill="1" applyProtection="1">
      <protection hidden="1"/>
    </xf>
    <xf numFmtId="0" fontId="6" fillId="26" borderId="0" xfId="0" applyFont="1" applyFill="1"/>
    <xf numFmtId="0" fontId="67" fillId="27" borderId="0" xfId="0" applyFont="1" applyFill="1"/>
    <xf numFmtId="0" fontId="5" fillId="28" borderId="17" xfId="0" applyFont="1" applyFill="1" applyBorder="1"/>
    <xf numFmtId="0" fontId="5" fillId="28" borderId="57" xfId="0" applyFont="1" applyFill="1" applyBorder="1"/>
    <xf numFmtId="0" fontId="5" fillId="27" borderId="0" xfId="0" applyFont="1" applyFill="1"/>
    <xf numFmtId="0" fontId="1" fillId="27" borderId="0" xfId="0" applyFont="1" applyFill="1"/>
    <xf numFmtId="0" fontId="6" fillId="27" borderId="0" xfId="0" applyFont="1" applyFill="1"/>
    <xf numFmtId="0" fontId="1" fillId="27" borderId="26" xfId="0" applyFont="1" applyFill="1" applyBorder="1" applyAlignment="1">
      <alignment horizontal="center"/>
    </xf>
    <xf numFmtId="0" fontId="41" fillId="27" borderId="0" xfId="0" applyFont="1" applyFill="1"/>
    <xf numFmtId="0" fontId="1" fillId="27" borderId="0" xfId="0" applyFont="1" applyFill="1" applyAlignment="1">
      <alignment horizontal="center"/>
    </xf>
    <xf numFmtId="0" fontId="40" fillId="27" borderId="37" xfId="0" applyFont="1" applyFill="1" applyBorder="1"/>
    <xf numFmtId="0" fontId="44" fillId="27" borderId="0" xfId="0" applyFont="1" applyFill="1"/>
    <xf numFmtId="0" fontId="43" fillId="27" borderId="37" xfId="0" applyFont="1" applyFill="1" applyBorder="1"/>
    <xf numFmtId="0" fontId="70" fillId="27" borderId="0" xfId="0" applyFont="1" applyFill="1"/>
    <xf numFmtId="0" fontId="1" fillId="27" borderId="26" xfId="0" applyFont="1" applyFill="1" applyBorder="1"/>
    <xf numFmtId="0" fontId="32" fillId="16" borderId="31" xfId="0" applyFont="1" applyFill="1" applyBorder="1" applyAlignment="1" applyProtection="1">
      <alignment horizontal="center"/>
      <protection hidden="1"/>
    </xf>
    <xf numFmtId="0" fontId="32" fillId="16" borderId="0" xfId="0" applyFont="1" applyFill="1" applyBorder="1" applyAlignment="1" applyProtection="1">
      <alignment horizontal="center"/>
      <protection hidden="1"/>
    </xf>
    <xf numFmtId="0" fontId="32" fillId="16" borderId="32" xfId="0" applyFont="1" applyFill="1" applyBorder="1" applyAlignment="1" applyProtection="1">
      <alignment horizontal="center"/>
      <protection hidden="1"/>
    </xf>
    <xf numFmtId="0" fontId="33" fillId="16" borderId="69" xfId="0" applyFont="1" applyFill="1" applyBorder="1" applyAlignment="1" applyProtection="1">
      <alignment horizontal="center"/>
      <protection hidden="1"/>
    </xf>
    <xf numFmtId="0" fontId="33" fillId="16" borderId="33" xfId="0" applyFont="1" applyFill="1" applyBorder="1" applyAlignment="1" applyProtection="1">
      <alignment horizontal="center"/>
      <protection hidden="1"/>
    </xf>
    <xf numFmtId="0" fontId="27" fillId="12" borderId="0" xfId="0" applyFont="1" applyFill="1" applyAlignment="1" applyProtection="1">
      <alignment horizontal="center"/>
      <protection hidden="1"/>
    </xf>
    <xf numFmtId="0" fontId="25" fillId="13" borderId="0" xfId="0" applyFont="1" applyFill="1" applyAlignment="1" applyProtection="1">
      <alignment horizontal="center"/>
      <protection hidden="1"/>
    </xf>
    <xf numFmtId="0" fontId="31" fillId="16" borderId="29" xfId="0" applyFont="1" applyFill="1" applyBorder="1" applyAlignment="1" applyProtection="1">
      <alignment horizontal="center"/>
      <protection hidden="1"/>
    </xf>
    <xf numFmtId="0" fontId="31" fillId="16" borderId="44" xfId="0" applyFont="1" applyFill="1" applyBorder="1" applyAlignment="1" applyProtection="1">
      <alignment horizontal="center"/>
      <protection hidden="1"/>
    </xf>
    <xf numFmtId="0" fontId="31" fillId="16" borderId="30" xfId="0" applyFont="1" applyFill="1" applyBorder="1" applyAlignment="1" applyProtection="1">
      <alignment horizontal="center"/>
      <protection hidden="1"/>
    </xf>
    <xf numFmtId="0" fontId="2" fillId="5" borderId="8" xfId="0" applyFont="1" applyFill="1" applyBorder="1" applyAlignment="1">
      <alignment horizontal="center"/>
    </xf>
    <xf numFmtId="0" fontId="2" fillId="5" borderId="28" xfId="0" applyFont="1" applyFill="1" applyBorder="1" applyAlignment="1">
      <alignment horizontal="center"/>
    </xf>
    <xf numFmtId="0" fontId="6" fillId="9" borderId="8" xfId="0" applyFont="1" applyFill="1" applyBorder="1" applyAlignment="1">
      <alignment horizontal="center"/>
    </xf>
    <xf numFmtId="0" fontId="6" fillId="9" borderId="16" xfId="0" applyFont="1" applyFill="1" applyBorder="1" applyAlignment="1">
      <alignment horizontal="center"/>
    </xf>
    <xf numFmtId="0" fontId="6" fillId="9" borderId="28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1" fillId="11" borderId="7" xfId="0" applyFont="1" applyFill="1" applyBorder="1" applyAlignment="1" applyProtection="1">
      <alignment horizontal="center"/>
      <protection locked="0"/>
    </xf>
    <xf numFmtId="0" fontId="1" fillId="11" borderId="2" xfId="0" applyFont="1" applyFill="1" applyBorder="1" applyAlignment="1" applyProtection="1">
      <alignment horizontal="center"/>
      <protection locked="0"/>
    </xf>
    <xf numFmtId="0" fontId="1" fillId="11" borderId="33" xfId="0" applyFont="1" applyFill="1" applyBorder="1" applyAlignment="1" applyProtection="1">
      <alignment horizontal="center"/>
      <protection locked="0"/>
    </xf>
    <xf numFmtId="0" fontId="8" fillId="11" borderId="29" xfId="0" applyFont="1" applyFill="1" applyBorder="1" applyAlignment="1" applyProtection="1">
      <alignment horizontal="center"/>
      <protection locked="0"/>
    </xf>
    <xf numFmtId="0" fontId="8" fillId="11" borderId="44" xfId="0" applyFont="1" applyFill="1" applyBorder="1" applyAlignment="1" applyProtection="1">
      <alignment horizontal="center"/>
      <protection locked="0"/>
    </xf>
    <xf numFmtId="0" fontId="8" fillId="11" borderId="30" xfId="0" applyFont="1" applyFill="1" applyBorder="1" applyAlignment="1" applyProtection="1">
      <alignment horizontal="center"/>
      <protection locked="0"/>
    </xf>
    <xf numFmtId="0" fontId="8" fillId="25" borderId="29" xfId="0" applyFont="1" applyFill="1" applyBorder="1" applyAlignment="1">
      <alignment horizontal="left" wrapText="1"/>
    </xf>
    <xf numFmtId="0" fontId="8" fillId="25" borderId="44" xfId="0" applyFont="1" applyFill="1" applyBorder="1" applyAlignment="1">
      <alignment horizontal="left"/>
    </xf>
    <xf numFmtId="0" fontId="8" fillId="25" borderId="30" xfId="0" applyFont="1" applyFill="1" applyBorder="1" applyAlignment="1">
      <alignment horizontal="left"/>
    </xf>
    <xf numFmtId="0" fontId="8" fillId="25" borderId="31" xfId="0" applyFont="1" applyFill="1" applyBorder="1" applyAlignment="1">
      <alignment horizontal="left"/>
    </xf>
    <xf numFmtId="0" fontId="8" fillId="25" borderId="0" xfId="0" applyFont="1" applyFill="1" applyBorder="1" applyAlignment="1">
      <alignment horizontal="left"/>
    </xf>
    <xf numFmtId="0" fontId="8" fillId="25" borderId="32" xfId="0" applyFont="1" applyFill="1" applyBorder="1" applyAlignment="1">
      <alignment horizontal="left"/>
    </xf>
    <xf numFmtId="0" fontId="0" fillId="0" borderId="28" xfId="0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8" fillId="0" borderId="8" xfId="0" applyFont="1" applyFill="1" applyBorder="1" applyAlignment="1" applyProtection="1">
      <alignment horizontal="center"/>
      <protection locked="0"/>
    </xf>
    <xf numFmtId="0" fontId="8" fillId="0" borderId="16" xfId="0" applyFont="1" applyFill="1" applyBorder="1" applyAlignment="1" applyProtection="1">
      <alignment horizontal="center"/>
      <protection locked="0"/>
    </xf>
    <xf numFmtId="0" fontId="8" fillId="0" borderId="28" xfId="0" applyFont="1" applyFill="1" applyBorder="1" applyAlignment="1" applyProtection="1">
      <alignment horizontal="center"/>
      <protection locked="0"/>
    </xf>
    <xf numFmtId="0" fontId="7" fillId="5" borderId="28" xfId="0" applyFont="1" applyFill="1" applyBorder="1" applyAlignment="1">
      <alignment horizontal="center"/>
    </xf>
    <xf numFmtId="0" fontId="4" fillId="10" borderId="36" xfId="0" applyFont="1" applyFill="1" applyBorder="1" applyAlignment="1">
      <alignment horizontal="center" vertical="center"/>
    </xf>
    <xf numFmtId="0" fontId="4" fillId="10" borderId="37" xfId="0" applyFont="1" applyFill="1" applyBorder="1" applyAlignment="1">
      <alignment horizontal="center" vertical="center"/>
    </xf>
    <xf numFmtId="0" fontId="4" fillId="10" borderId="38" xfId="0" applyFont="1" applyFill="1" applyBorder="1" applyAlignment="1">
      <alignment horizontal="center" vertical="center"/>
    </xf>
    <xf numFmtId="0" fontId="4" fillId="10" borderId="39" xfId="0" applyFont="1" applyFill="1" applyBorder="1" applyAlignment="1">
      <alignment horizontal="center" vertical="center"/>
    </xf>
    <xf numFmtId="0" fontId="4" fillId="10" borderId="40" xfId="0" applyFont="1" applyFill="1" applyBorder="1" applyAlignment="1">
      <alignment horizontal="center" vertical="center"/>
    </xf>
    <xf numFmtId="0" fontId="4" fillId="10" borderId="41" xfId="0" applyFont="1" applyFill="1" applyBorder="1" applyAlignment="1">
      <alignment horizontal="center" vertical="center"/>
    </xf>
    <xf numFmtId="14" fontId="35" fillId="0" borderId="34" xfId="0" applyNumberFormat="1" applyFont="1" applyFill="1" applyBorder="1" applyAlignment="1" applyProtection="1">
      <alignment horizontal="center"/>
      <protection locked="0"/>
    </xf>
    <xf numFmtId="0" fontId="35" fillId="0" borderId="35" xfId="0" applyFont="1" applyFill="1" applyBorder="1" applyAlignment="1" applyProtection="1">
      <alignment horizontal="center"/>
      <protection locked="0"/>
    </xf>
    <xf numFmtId="0" fontId="35" fillId="0" borderId="34" xfId="0" applyFont="1" applyFill="1" applyBorder="1" applyAlignment="1" applyProtection="1">
      <alignment horizontal="center"/>
      <protection locked="0"/>
    </xf>
    <xf numFmtId="0" fontId="11" fillId="3" borderId="8" xfId="0" applyFont="1" applyFill="1" applyBorder="1" applyAlignment="1">
      <alignment horizontal="center"/>
    </xf>
    <xf numFmtId="0" fontId="11" fillId="3" borderId="16" xfId="0" applyFont="1" applyFill="1" applyBorder="1" applyAlignment="1">
      <alignment horizontal="center"/>
    </xf>
    <xf numFmtId="0" fontId="11" fillId="3" borderId="28" xfId="0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/>
    </xf>
    <xf numFmtId="49" fontId="35" fillId="0" borderId="1" xfId="0" applyNumberFormat="1" applyFont="1" applyFill="1" applyBorder="1" applyAlignment="1" applyProtection="1">
      <alignment horizontal="center"/>
      <protection locked="0"/>
    </xf>
    <xf numFmtId="0" fontId="35" fillId="11" borderId="8" xfId="0" applyFont="1" applyFill="1" applyBorder="1" applyAlignment="1" applyProtection="1">
      <alignment horizontal="center"/>
      <protection locked="0"/>
    </xf>
    <xf numFmtId="0" fontId="35" fillId="11" borderId="16" xfId="0" applyFont="1" applyFill="1" applyBorder="1" applyAlignment="1" applyProtection="1">
      <alignment horizontal="center"/>
      <protection locked="0"/>
    </xf>
    <xf numFmtId="0" fontId="35" fillId="11" borderId="28" xfId="0" applyFont="1" applyFill="1" applyBorder="1" applyAlignment="1" applyProtection="1">
      <alignment horizontal="center"/>
      <protection locked="0"/>
    </xf>
    <xf numFmtId="0" fontId="2" fillId="5" borderId="8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60" fillId="5" borderId="29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/>
    </xf>
    <xf numFmtId="0" fontId="60" fillId="5" borderId="31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17" fillId="5" borderId="1" xfId="0" applyFont="1" applyFill="1" applyBorder="1" applyAlignment="1">
      <alignment horizontal="center" vertical="center"/>
    </xf>
    <xf numFmtId="49" fontId="65" fillId="0" borderId="8" xfId="0" applyNumberFormat="1" applyFont="1" applyFill="1" applyBorder="1" applyAlignment="1" applyProtection="1">
      <alignment horizontal="center"/>
      <protection locked="0"/>
    </xf>
    <xf numFmtId="49" fontId="65" fillId="0" borderId="28" xfId="0" applyNumberFormat="1" applyFont="1" applyFill="1" applyBorder="1" applyAlignment="1" applyProtection="1">
      <alignment horizontal="center"/>
      <protection locked="0"/>
    </xf>
    <xf numFmtId="0" fontId="3" fillId="0" borderId="4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/>
    </xf>
    <xf numFmtId="0" fontId="23" fillId="0" borderId="44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29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10" fillId="4" borderId="8" xfId="0" applyFont="1" applyFill="1" applyBorder="1" applyAlignment="1">
      <alignment horizontal="left"/>
    </xf>
    <xf numFmtId="0" fontId="10" fillId="4" borderId="16" xfId="0" applyFont="1" applyFill="1" applyBorder="1" applyAlignment="1">
      <alignment horizontal="left"/>
    </xf>
    <xf numFmtId="0" fontId="10" fillId="4" borderId="28" xfId="0" applyFont="1" applyFill="1" applyBorder="1" applyAlignment="1">
      <alignment horizontal="left"/>
    </xf>
    <xf numFmtId="0" fontId="15" fillId="6" borderId="0" xfId="0" applyFont="1" applyFill="1" applyBorder="1" applyAlignment="1" applyProtection="1">
      <alignment horizontal="center" vertical="center" wrapText="1"/>
      <protection hidden="1"/>
    </xf>
    <xf numFmtId="0" fontId="24" fillId="8" borderId="45" xfId="0" applyFont="1" applyFill="1" applyBorder="1" applyAlignment="1">
      <alignment horizontal="center" vertical="center"/>
    </xf>
    <xf numFmtId="0" fontId="24" fillId="8" borderId="46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center"/>
    </xf>
    <xf numFmtId="0" fontId="5" fillId="5" borderId="28" xfId="0" applyFont="1" applyFill="1" applyBorder="1" applyAlignment="1">
      <alignment horizontal="center"/>
    </xf>
    <xf numFmtId="0" fontId="3" fillId="0" borderId="42" xfId="0" applyFont="1" applyBorder="1" applyAlignment="1" applyProtection="1">
      <alignment horizontal="center" vertical="center"/>
      <protection locked="0"/>
    </xf>
    <xf numFmtId="0" fontId="24" fillId="14" borderId="45" xfId="0" applyFont="1" applyFill="1" applyBorder="1" applyAlignment="1">
      <alignment horizontal="center" vertical="center"/>
    </xf>
    <xf numFmtId="0" fontId="24" fillId="14" borderId="46" xfId="0" applyFont="1" applyFill="1" applyBorder="1" applyAlignment="1">
      <alignment horizontal="center" vertical="center"/>
    </xf>
    <xf numFmtId="0" fontId="3" fillId="0" borderId="15" xfId="0" quotePrefix="1" applyFont="1" applyBorder="1" applyAlignment="1" applyProtection="1">
      <alignment horizontal="center" vertical="center"/>
      <protection locked="0"/>
    </xf>
    <xf numFmtId="0" fontId="3" fillId="0" borderId="1" xfId="0" quotePrefix="1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>
      <alignment horizontal="center" vertical="center"/>
    </xf>
    <xf numFmtId="0" fontId="7" fillId="0" borderId="44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/>
    </xf>
    <xf numFmtId="0" fontId="10" fillId="4" borderId="2" xfId="0" applyFont="1" applyFill="1" applyBorder="1" applyAlignment="1">
      <alignment horizontal="left"/>
    </xf>
    <xf numFmtId="0" fontId="10" fillId="4" borderId="33" xfId="0" applyFont="1" applyFill="1" applyBorder="1" applyAlignment="1">
      <alignment horizontal="left"/>
    </xf>
    <xf numFmtId="0" fontId="19" fillId="4" borderId="29" xfId="0" applyFont="1" applyFill="1" applyBorder="1" applyAlignment="1">
      <alignment horizontal="center" vertical="center"/>
    </xf>
    <xf numFmtId="0" fontId="19" fillId="4" borderId="44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3" fillId="0" borderId="0" xfId="0" applyFont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24" fillId="8" borderId="45" xfId="0" applyFont="1" applyFill="1" applyBorder="1" applyAlignment="1" applyProtection="1">
      <alignment horizontal="center" vertical="center"/>
      <protection hidden="1"/>
    </xf>
    <xf numFmtId="0" fontId="24" fillId="8" borderId="46" xfId="0" applyFont="1" applyFill="1" applyBorder="1" applyAlignment="1" applyProtection="1">
      <alignment horizontal="center" vertical="center"/>
      <protection hidden="1"/>
    </xf>
    <xf numFmtId="0" fontId="10" fillId="22" borderId="8" xfId="0" applyFont="1" applyFill="1" applyBorder="1" applyAlignment="1">
      <alignment horizontal="left" vertical="center"/>
    </xf>
    <xf numFmtId="0" fontId="10" fillId="22" borderId="16" xfId="0" applyFont="1" applyFill="1" applyBorder="1" applyAlignment="1">
      <alignment horizontal="left" vertical="center"/>
    </xf>
    <xf numFmtId="0" fontId="10" fillId="22" borderId="28" xfId="0" applyFont="1" applyFill="1" applyBorder="1" applyAlignment="1">
      <alignment horizontal="left" vertical="center"/>
    </xf>
    <xf numFmtId="0" fontId="24" fillId="8" borderId="14" xfId="0" applyFont="1" applyFill="1" applyBorder="1" applyAlignment="1" applyProtection="1">
      <alignment horizontal="center" vertical="center"/>
      <protection hidden="1"/>
    </xf>
    <xf numFmtId="0" fontId="24" fillId="8" borderId="19" xfId="0" applyFont="1" applyFill="1" applyBorder="1" applyAlignment="1" applyProtection="1">
      <alignment horizontal="center" vertical="center"/>
      <protection hidden="1"/>
    </xf>
    <xf numFmtId="0" fontId="3" fillId="0" borderId="31" xfId="0" applyFont="1" applyBorder="1" applyAlignment="1">
      <alignment horizontal="center" vertical="center"/>
    </xf>
    <xf numFmtId="0" fontId="3" fillId="0" borderId="42" xfId="0" quotePrefix="1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8" fillId="0" borderId="49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3" xfId="0" applyFont="1" applyBorder="1" applyAlignment="1">
      <alignment horizontal="left" vertical="center"/>
    </xf>
    <xf numFmtId="0" fontId="6" fillId="11" borderId="0" xfId="0" applyFont="1" applyFill="1" applyBorder="1" applyAlignment="1">
      <alignment horizontal="left"/>
    </xf>
    <xf numFmtId="0" fontId="8" fillId="0" borderId="71" xfId="0" applyFont="1" applyBorder="1" applyAlignment="1">
      <alignment horizontal="left" vertical="center" wrapText="1"/>
    </xf>
    <xf numFmtId="0" fontId="8" fillId="0" borderId="72" xfId="0" applyFont="1" applyBorder="1" applyAlignment="1">
      <alignment horizontal="left" vertical="center" wrapText="1"/>
    </xf>
    <xf numFmtId="0" fontId="8" fillId="0" borderId="73" xfId="0" applyFont="1" applyBorder="1" applyAlignment="1">
      <alignment horizontal="left" vertical="center" wrapText="1"/>
    </xf>
    <xf numFmtId="0" fontId="8" fillId="0" borderId="74" xfId="0" applyFont="1" applyBorder="1" applyAlignment="1">
      <alignment horizontal="left" vertical="center" wrapText="1"/>
    </xf>
    <xf numFmtId="0" fontId="8" fillId="0" borderId="69" xfId="0" applyFont="1" applyBorder="1" applyAlignment="1">
      <alignment horizontal="left" vertical="center" wrapText="1"/>
    </xf>
    <xf numFmtId="0" fontId="8" fillId="0" borderId="75" xfId="0" applyFont="1" applyBorder="1" applyAlignment="1">
      <alignment horizontal="left" vertical="center" wrapText="1"/>
    </xf>
    <xf numFmtId="0" fontId="3" fillId="0" borderId="48" xfId="0" applyFont="1" applyBorder="1" applyAlignment="1" applyProtection="1">
      <alignment horizontal="center" vertical="center"/>
      <protection locked="0"/>
    </xf>
    <xf numFmtId="0" fontId="3" fillId="0" borderId="48" xfId="0" applyFont="1" applyBorder="1" applyAlignment="1">
      <alignment horizontal="center" vertical="center"/>
    </xf>
    <xf numFmtId="0" fontId="7" fillId="0" borderId="3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left" vertical="center" wrapText="1"/>
    </xf>
    <xf numFmtId="0" fontId="5" fillId="22" borderId="8" xfId="0" applyFont="1" applyFill="1" applyBorder="1" applyAlignment="1">
      <alignment horizontal="left" vertical="center"/>
    </xf>
    <xf numFmtId="0" fontId="5" fillId="22" borderId="16" xfId="0" applyFont="1" applyFill="1" applyBorder="1" applyAlignment="1">
      <alignment horizontal="left" vertical="center"/>
    </xf>
    <xf numFmtId="0" fontId="5" fillId="22" borderId="28" xfId="0" applyFont="1" applyFill="1" applyBorder="1" applyAlignment="1">
      <alignment horizontal="left" vertical="center"/>
    </xf>
    <xf numFmtId="0" fontId="8" fillId="0" borderId="76" xfId="0" applyFont="1" applyBorder="1" applyAlignment="1">
      <alignment horizontal="left" vertical="center" wrapText="1"/>
    </xf>
    <xf numFmtId="0" fontId="8" fillId="0" borderId="56" xfId="0" applyFont="1" applyBorder="1" applyAlignment="1">
      <alignment horizontal="left" vertical="center" wrapText="1"/>
    </xf>
    <xf numFmtId="0" fontId="8" fillId="0" borderId="77" xfId="0" applyFont="1" applyBorder="1" applyAlignment="1">
      <alignment horizontal="left" vertical="center" wrapText="1"/>
    </xf>
    <xf numFmtId="0" fontId="8" fillId="0" borderId="84" xfId="0" applyFont="1" applyBorder="1" applyAlignment="1">
      <alignment horizontal="left" vertical="center" wrapText="1"/>
    </xf>
    <xf numFmtId="0" fontId="8" fillId="0" borderId="44" xfId="0" applyFont="1" applyBorder="1" applyAlignment="1">
      <alignment horizontal="left" vertical="center" wrapText="1"/>
    </xf>
    <xf numFmtId="0" fontId="8" fillId="0" borderId="85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19" fillId="22" borderId="29" xfId="0" applyFont="1" applyFill="1" applyBorder="1" applyAlignment="1">
      <alignment horizontal="center" vertical="center"/>
    </xf>
    <xf numFmtId="0" fontId="19" fillId="22" borderId="44" xfId="0" applyFont="1" applyFill="1" applyBorder="1" applyAlignment="1">
      <alignment horizontal="center" vertical="center"/>
    </xf>
    <xf numFmtId="0" fontId="19" fillId="22" borderId="30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9" fillId="3" borderId="33" xfId="0" applyFont="1" applyFill="1" applyBorder="1" applyAlignment="1">
      <alignment horizontal="center" vertical="center"/>
    </xf>
    <xf numFmtId="0" fontId="24" fillId="14" borderId="45" xfId="0" applyFont="1" applyFill="1" applyBorder="1" applyAlignment="1" applyProtection="1">
      <alignment horizontal="center" vertical="center"/>
      <protection hidden="1"/>
    </xf>
    <xf numFmtId="0" fontId="24" fillId="14" borderId="46" xfId="0" applyFont="1" applyFill="1" applyBorder="1" applyAlignment="1" applyProtection="1">
      <alignment horizontal="center" vertical="center"/>
      <protection hidden="1"/>
    </xf>
    <xf numFmtId="0" fontId="1" fillId="0" borderId="15" xfId="0" applyFont="1" applyBorder="1" applyAlignment="1">
      <alignment horizontal="center" vertical="center"/>
    </xf>
    <xf numFmtId="0" fontId="1" fillId="0" borderId="49" xfId="0" applyFont="1" applyBorder="1" applyAlignment="1" applyProtection="1">
      <alignment horizontal="center" vertical="center"/>
      <protection locked="0"/>
    </xf>
    <xf numFmtId="0" fontId="3" fillId="0" borderId="50" xfId="0" applyFont="1" applyBorder="1" applyAlignment="1" applyProtection="1">
      <alignment horizontal="center" vertical="center"/>
      <protection locked="0"/>
    </xf>
    <xf numFmtId="0" fontId="8" fillId="0" borderId="70" xfId="0" applyFont="1" applyBorder="1" applyAlignment="1">
      <alignment horizontal="center" vertical="center" wrapText="1"/>
    </xf>
    <xf numFmtId="0" fontId="3" fillId="0" borderId="7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23" fillId="0" borderId="29" xfId="0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69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3" fillId="0" borderId="48" xfId="0" quotePrefix="1" applyFont="1" applyBorder="1" applyAlignment="1" applyProtection="1">
      <alignment horizontal="center" vertical="center"/>
      <protection locked="0"/>
    </xf>
    <xf numFmtId="0" fontId="3" fillId="0" borderId="52" xfId="0" applyFont="1" applyBorder="1" applyAlignment="1" applyProtection="1">
      <alignment horizontal="center" vertical="center"/>
      <protection locked="0"/>
    </xf>
    <xf numFmtId="0" fontId="3" fillId="0" borderId="53" xfId="0" applyFont="1" applyBorder="1" applyAlignment="1" applyProtection="1">
      <alignment horizontal="center" vertical="center"/>
      <protection locked="0"/>
    </xf>
    <xf numFmtId="0" fontId="3" fillId="0" borderId="54" xfId="0" applyFont="1" applyBorder="1" applyAlignment="1" applyProtection="1">
      <alignment horizontal="center" vertical="center"/>
      <protection locked="0"/>
    </xf>
    <xf numFmtId="0" fontId="3" fillId="6" borderId="55" xfId="0" applyFont="1" applyFill="1" applyBorder="1" applyAlignment="1">
      <alignment horizontal="center"/>
    </xf>
    <xf numFmtId="0" fontId="3" fillId="6" borderId="31" xfId="0" applyFont="1" applyFill="1" applyBorder="1" applyAlignment="1">
      <alignment horizontal="center"/>
    </xf>
    <xf numFmtId="0" fontId="19" fillId="2" borderId="29" xfId="0" applyFont="1" applyFill="1" applyBorder="1" applyAlignment="1">
      <alignment horizontal="center" vertical="center"/>
    </xf>
    <xf numFmtId="0" fontId="19" fillId="2" borderId="44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3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2" borderId="16" xfId="0" applyFont="1" applyFill="1" applyBorder="1" applyAlignment="1">
      <alignment horizontal="left"/>
    </xf>
    <xf numFmtId="0" fontId="10" fillId="2" borderId="28" xfId="0" applyFont="1" applyFill="1" applyBorder="1" applyAlignment="1">
      <alignment horizontal="left"/>
    </xf>
    <xf numFmtId="0" fontId="23" fillId="11" borderId="0" xfId="0" applyFont="1" applyFill="1" applyBorder="1" applyAlignment="1">
      <alignment horizontal="left" vertical="center" wrapText="1"/>
    </xf>
    <xf numFmtId="0" fontId="23" fillId="11" borderId="44" xfId="0" applyFont="1" applyFill="1" applyBorder="1" applyAlignment="1">
      <alignment horizontal="left" vertical="center" wrapText="1"/>
    </xf>
    <xf numFmtId="0" fontId="5" fillId="27" borderId="0" xfId="0" applyFont="1" applyFill="1"/>
    <xf numFmtId="0" fontId="5" fillId="28" borderId="17" xfId="0" applyFont="1" applyFill="1" applyBorder="1"/>
    <xf numFmtId="0" fontId="5" fillId="28" borderId="57" xfId="0" applyFont="1" applyFill="1" applyBorder="1"/>
    <xf numFmtId="0" fontId="5" fillId="11" borderId="0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center"/>
    </xf>
    <xf numFmtId="0" fontId="6" fillId="11" borderId="0" xfId="0" applyFont="1" applyFill="1" applyBorder="1" applyAlignment="1">
      <alignment horizontal="right"/>
    </xf>
    <xf numFmtId="0" fontId="39" fillId="11" borderId="17" xfId="0" applyFont="1" applyFill="1" applyBorder="1" applyAlignment="1">
      <alignment horizontal="center" vertical="center"/>
    </xf>
    <xf numFmtId="0" fontId="39" fillId="11" borderId="57" xfId="0" applyFont="1" applyFill="1" applyBorder="1" applyAlignment="1">
      <alignment horizontal="center" vertical="center"/>
    </xf>
    <xf numFmtId="0" fontId="39" fillId="11" borderId="18" xfId="0" applyFont="1" applyFill="1" applyBorder="1" applyAlignment="1">
      <alignment horizontal="center" vertical="center"/>
    </xf>
    <xf numFmtId="0" fontId="1" fillId="18" borderId="58" xfId="0" applyFont="1" applyFill="1" applyBorder="1" applyAlignment="1" applyProtection="1">
      <alignment horizontal="center" vertical="center"/>
      <protection hidden="1"/>
    </xf>
    <xf numFmtId="0" fontId="1" fillId="18" borderId="59" xfId="0" applyFont="1" applyFill="1" applyBorder="1" applyAlignment="1" applyProtection="1">
      <alignment horizontal="center" vertical="center"/>
      <protection hidden="1"/>
    </xf>
    <xf numFmtId="0" fontId="1" fillId="18" borderId="60" xfId="0" applyFont="1" applyFill="1" applyBorder="1" applyAlignment="1" applyProtection="1">
      <alignment horizontal="center" vertical="center"/>
      <protection hidden="1"/>
    </xf>
    <xf numFmtId="2" fontId="56" fillId="11" borderId="62" xfId="0" applyNumberFormat="1" applyFont="1" applyFill="1" applyBorder="1" applyAlignment="1">
      <alignment horizontal="center" vertical="center"/>
    </xf>
    <xf numFmtId="2" fontId="56" fillId="11" borderId="63" xfId="0" applyNumberFormat="1" applyFont="1" applyFill="1" applyBorder="1" applyAlignment="1">
      <alignment horizontal="center" vertical="center"/>
    </xf>
    <xf numFmtId="0" fontId="4" fillId="18" borderId="58" xfId="0" applyFont="1" applyFill="1" applyBorder="1" applyAlignment="1" applyProtection="1">
      <alignment horizontal="center" vertical="center"/>
      <protection hidden="1"/>
    </xf>
    <xf numFmtId="0" fontId="4" fillId="18" borderId="59" xfId="0" applyFont="1" applyFill="1" applyBorder="1" applyAlignment="1" applyProtection="1">
      <alignment horizontal="center" vertical="center"/>
      <protection hidden="1"/>
    </xf>
    <xf numFmtId="0" fontId="4" fillId="18" borderId="60" xfId="0" applyFont="1" applyFill="1" applyBorder="1" applyAlignment="1" applyProtection="1">
      <alignment horizontal="center" vertical="center"/>
      <protection hidden="1"/>
    </xf>
    <xf numFmtId="2" fontId="48" fillId="11" borderId="42" xfId="0" applyNumberFormat="1" applyFont="1" applyFill="1" applyBorder="1" applyAlignment="1">
      <alignment horizontal="center" vertical="center"/>
    </xf>
    <xf numFmtId="2" fontId="56" fillId="11" borderId="61" xfId="0" applyNumberFormat="1" applyFont="1" applyFill="1" applyBorder="1" applyAlignment="1">
      <alignment horizontal="center" vertical="center"/>
    </xf>
    <xf numFmtId="0" fontId="11" fillId="11" borderId="64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textRotation="180"/>
    </xf>
    <xf numFmtId="0" fontId="11" fillId="11" borderId="64" xfId="0" applyFont="1" applyFill="1" applyBorder="1" applyAlignment="1" applyProtection="1">
      <alignment horizontal="center" vertical="center"/>
      <protection hidden="1"/>
    </xf>
    <xf numFmtId="0" fontId="11" fillId="11" borderId="1" xfId="0" applyFont="1" applyFill="1" applyBorder="1" applyAlignment="1" applyProtection="1">
      <alignment horizontal="center" vertical="center"/>
      <protection hidden="1"/>
    </xf>
    <xf numFmtId="2" fontId="56" fillId="11" borderId="81" xfId="0" applyNumberFormat="1" applyFont="1" applyFill="1" applyBorder="1" applyAlignment="1">
      <alignment horizontal="center" vertical="center"/>
    </xf>
    <xf numFmtId="2" fontId="56" fillId="11" borderId="80" xfId="0" applyNumberFormat="1" applyFont="1" applyFill="1" applyBorder="1" applyAlignment="1">
      <alignment horizontal="center" vertical="center"/>
    </xf>
    <xf numFmtId="2" fontId="56" fillId="11" borderId="82" xfId="0" applyNumberFormat="1" applyFont="1" applyFill="1" applyBorder="1" applyAlignment="1">
      <alignment horizontal="center" vertical="center"/>
    </xf>
    <xf numFmtId="2" fontId="56" fillId="11" borderId="42" xfId="0" applyNumberFormat="1" applyFont="1" applyFill="1" applyBorder="1" applyAlignment="1">
      <alignment horizontal="center" vertical="center"/>
    </xf>
    <xf numFmtId="2" fontId="48" fillId="11" borderId="78" xfId="0" applyNumberFormat="1" applyFont="1" applyFill="1" applyBorder="1" applyAlignment="1">
      <alignment horizontal="center" vertical="center"/>
    </xf>
    <xf numFmtId="2" fontId="48" fillId="11" borderId="80" xfId="0" applyNumberFormat="1" applyFont="1" applyFill="1" applyBorder="1" applyAlignment="1">
      <alignment horizontal="center" vertical="center"/>
    </xf>
    <xf numFmtId="0" fontId="11" fillId="11" borderId="65" xfId="0" applyFont="1" applyFill="1" applyBorder="1" applyAlignment="1" applyProtection="1">
      <alignment horizontal="center" vertical="center"/>
      <protection hidden="1"/>
    </xf>
    <xf numFmtId="2" fontId="48" fillId="11" borderId="79" xfId="0" applyNumberFormat="1" applyFont="1" applyFill="1" applyBorder="1" applyAlignment="1">
      <alignment horizontal="center" vertical="center"/>
    </xf>
    <xf numFmtId="2" fontId="48" fillId="11" borderId="83" xfId="0" applyNumberFormat="1" applyFont="1" applyFill="1" applyBorder="1" applyAlignment="1">
      <alignment horizontal="center" vertical="center"/>
    </xf>
    <xf numFmtId="0" fontId="11" fillId="11" borderId="65" xfId="0" applyFont="1" applyFill="1" applyBorder="1" applyAlignment="1">
      <alignment horizontal="center" vertical="center"/>
    </xf>
  </cellXfs>
  <cellStyles count="1">
    <cellStyle name="Normale" xfId="0" builtinId="0"/>
  </cellStyles>
  <dxfs count="77"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ont>
        <color theme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ill>
        <patternFill>
          <bgColor indexed="22"/>
        </patternFill>
      </fill>
      <border>
        <left style="thin">
          <color indexed="64"/>
        </left>
      </border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FADFF"/>
      <color rgb="FFFF99CC"/>
      <color rgb="FFFFC000"/>
      <color rgb="FFFFFF99"/>
      <color rgb="FFCCFFCC"/>
      <color rgb="FF954ECA"/>
      <color rgb="FFFF5757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219074</xdr:colOff>
      <xdr:row>10</xdr:row>
      <xdr:rowOff>104775</xdr:rowOff>
    </xdr:from>
    <xdr:to>
      <xdr:col>14</xdr:col>
      <xdr:colOff>200024</xdr:colOff>
      <xdr:row>21</xdr:row>
      <xdr:rowOff>19050</xdr:rowOff>
    </xdr:to>
    <xdr:pic>
      <xdr:nvPicPr>
        <xdr:cNvPr id="1072" name="Picture 48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05624" y="1838325"/>
          <a:ext cx="4867275" cy="1762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209549</xdr:colOff>
      <xdr:row>21</xdr:row>
      <xdr:rowOff>123824</xdr:rowOff>
    </xdr:from>
    <xdr:to>
      <xdr:col>14</xdr:col>
      <xdr:colOff>228599</xdr:colOff>
      <xdr:row>43</xdr:row>
      <xdr:rowOff>60485</xdr:rowOff>
    </xdr:to>
    <xdr:pic>
      <xdr:nvPicPr>
        <xdr:cNvPr id="1073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896099" y="3705224"/>
          <a:ext cx="4905375" cy="35942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5">
    <tabColor rgb="FFFF99CC"/>
  </sheetPr>
  <dimension ref="A1:XFC166"/>
  <sheetViews>
    <sheetView topLeftCell="A10" zoomScaleNormal="100" workbookViewId="0">
      <selection activeCell="G55" sqref="G55"/>
    </sheetView>
  </sheetViews>
  <sheetFormatPr defaultRowHeight="12.75"/>
  <cols>
    <col min="1" max="1" width="2.125" style="193" customWidth="1"/>
    <col min="2" max="9" width="9" style="193"/>
    <col min="10" max="10" width="2.125" style="193" customWidth="1"/>
    <col min="11" max="11" width="9" style="193"/>
    <col min="12" max="16383" width="0" style="193" hidden="1" customWidth="1"/>
    <col min="16384" max="16384" width="9" style="192"/>
  </cols>
  <sheetData>
    <row r="1" spans="1:11">
      <c r="A1" s="192"/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1" ht="19.5">
      <c r="A2" s="192"/>
      <c r="B2" s="306" t="s">
        <v>88</v>
      </c>
      <c r="C2" s="306"/>
      <c r="D2" s="306"/>
      <c r="E2" s="307" t="str">
        <f>IF(GENERALITY!F10="","---",GENERALITY!F10)</f>
        <v>---</v>
      </c>
      <c r="F2" s="307"/>
      <c r="G2" s="307"/>
      <c r="H2" s="307"/>
      <c r="I2" s="307"/>
      <c r="J2" s="192"/>
      <c r="K2" s="192"/>
    </row>
    <row r="3" spans="1:11" ht="19.5">
      <c r="A3" s="192"/>
      <c r="B3" s="306" t="s">
        <v>89</v>
      </c>
      <c r="C3" s="306"/>
      <c r="D3" s="306"/>
      <c r="E3" s="307" t="str">
        <f>IF(GENERALITY!C8="","---",GENERALITY!C8)</f>
        <v>---</v>
      </c>
      <c r="F3" s="307"/>
      <c r="G3" s="307"/>
      <c r="H3" s="307"/>
      <c r="I3" s="307"/>
      <c r="J3" s="192"/>
      <c r="K3" s="192"/>
    </row>
    <row r="4" spans="1:11" ht="19.5">
      <c r="A4" s="192"/>
      <c r="B4" s="306" t="s">
        <v>90</v>
      </c>
      <c r="C4" s="306"/>
      <c r="D4" s="306"/>
      <c r="E4" s="307" t="str">
        <f>IF(GENERALITY!F8="","---",GENERALITY!F8)</f>
        <v>---</v>
      </c>
      <c r="F4" s="307"/>
      <c r="G4" s="307"/>
      <c r="H4" s="307"/>
      <c r="I4" s="307"/>
      <c r="J4" s="192"/>
      <c r="K4" s="192"/>
    </row>
    <row r="5" spans="1:11" ht="13.5" thickBot="1">
      <c r="A5" s="192"/>
      <c r="B5" s="192"/>
      <c r="C5" s="192"/>
      <c r="D5" s="192"/>
      <c r="E5" s="192"/>
      <c r="F5" s="192"/>
      <c r="G5" s="192"/>
      <c r="H5" s="192"/>
      <c r="I5" s="192"/>
      <c r="J5" s="192"/>
      <c r="K5" s="192"/>
    </row>
    <row r="6" spans="1:11">
      <c r="A6" s="206"/>
      <c r="B6" s="207"/>
      <c r="C6" s="207"/>
      <c r="D6" s="207"/>
      <c r="E6" s="207"/>
      <c r="F6" s="207"/>
      <c r="G6" s="207"/>
      <c r="H6" s="207"/>
      <c r="I6" s="207"/>
      <c r="J6" s="208"/>
      <c r="K6" s="192"/>
    </row>
    <row r="7" spans="1:11">
      <c r="A7" s="209"/>
      <c r="B7" s="210"/>
      <c r="C7" s="210"/>
      <c r="D7" s="210"/>
      <c r="E7" s="210"/>
      <c r="F7" s="210"/>
      <c r="G7" s="210"/>
      <c r="H7" s="210"/>
      <c r="I7" s="210"/>
      <c r="J7" s="211"/>
      <c r="K7" s="192"/>
    </row>
    <row r="8" spans="1:11">
      <c r="A8" s="209"/>
      <c r="B8" s="210"/>
      <c r="C8" s="210"/>
      <c r="D8" s="210"/>
      <c r="E8" s="210"/>
      <c r="F8" s="210"/>
      <c r="G8" s="210"/>
      <c r="H8" s="210"/>
      <c r="I8" s="210"/>
      <c r="J8" s="211"/>
      <c r="K8" s="192"/>
    </row>
    <row r="9" spans="1:11">
      <c r="A9" s="209"/>
      <c r="B9" s="210"/>
      <c r="C9" s="210"/>
      <c r="D9" s="210"/>
      <c r="E9" s="210"/>
      <c r="F9" s="210"/>
      <c r="G9" s="210"/>
      <c r="H9" s="210"/>
      <c r="I9" s="210"/>
      <c r="J9" s="211"/>
      <c r="K9" s="192"/>
    </row>
    <row r="10" spans="1:11">
      <c r="A10" s="209"/>
      <c r="B10" s="210"/>
      <c r="C10" s="210"/>
      <c r="D10" s="210"/>
      <c r="E10" s="210"/>
      <c r="F10" s="210"/>
      <c r="G10" s="210"/>
      <c r="H10" s="210"/>
      <c r="I10" s="210"/>
      <c r="J10" s="211"/>
      <c r="K10" s="192"/>
    </row>
    <row r="11" spans="1:11">
      <c r="A11" s="209"/>
      <c r="B11" s="210"/>
      <c r="C11" s="210"/>
      <c r="D11" s="210"/>
      <c r="E11" s="210"/>
      <c r="F11" s="210"/>
      <c r="G11" s="210"/>
      <c r="H11" s="210"/>
      <c r="I11" s="210"/>
      <c r="J11" s="211"/>
      <c r="K11" s="192"/>
    </row>
    <row r="12" spans="1:11">
      <c r="A12" s="209"/>
      <c r="B12" s="210"/>
      <c r="C12" s="210"/>
      <c r="D12" s="210"/>
      <c r="E12" s="210"/>
      <c r="F12" s="210"/>
      <c r="G12" s="210"/>
      <c r="H12" s="210"/>
      <c r="I12" s="210"/>
      <c r="J12" s="211"/>
      <c r="K12" s="192"/>
    </row>
    <row r="13" spans="1:11">
      <c r="A13" s="209"/>
      <c r="B13" s="210"/>
      <c r="C13" s="210"/>
      <c r="D13" s="210"/>
      <c r="E13" s="210"/>
      <c r="F13" s="210"/>
      <c r="G13" s="210"/>
      <c r="H13" s="210"/>
      <c r="I13" s="210"/>
      <c r="J13" s="211"/>
      <c r="K13" s="192"/>
    </row>
    <row r="14" spans="1:11">
      <c r="A14" s="209"/>
      <c r="B14" s="210"/>
      <c r="C14" s="210"/>
      <c r="D14" s="210"/>
      <c r="E14" s="210"/>
      <c r="F14" s="210"/>
      <c r="G14" s="210"/>
      <c r="H14" s="210"/>
      <c r="I14" s="210"/>
      <c r="J14" s="211"/>
      <c r="K14" s="192"/>
    </row>
    <row r="15" spans="1:11">
      <c r="A15" s="209"/>
      <c r="B15" s="210"/>
      <c r="C15" s="210"/>
      <c r="D15" s="210"/>
      <c r="E15" s="210"/>
      <c r="F15" s="210"/>
      <c r="G15" s="210"/>
      <c r="H15" s="210"/>
      <c r="I15" s="210"/>
      <c r="J15" s="211"/>
      <c r="K15" s="192"/>
    </row>
    <row r="16" spans="1:11">
      <c r="A16" s="209"/>
      <c r="B16" s="210"/>
      <c r="C16" s="210"/>
      <c r="D16" s="210"/>
      <c r="E16" s="210"/>
      <c r="F16" s="210"/>
      <c r="G16" s="210"/>
      <c r="H16" s="210"/>
      <c r="I16" s="210"/>
      <c r="J16" s="211"/>
      <c r="K16" s="192"/>
    </row>
    <row r="17" spans="1:11">
      <c r="A17" s="209"/>
      <c r="B17" s="210"/>
      <c r="C17" s="210"/>
      <c r="D17" s="210"/>
      <c r="E17" s="210"/>
      <c r="F17" s="210"/>
      <c r="G17" s="210"/>
      <c r="H17" s="210"/>
      <c r="I17" s="210"/>
      <c r="J17" s="211"/>
      <c r="K17" s="192"/>
    </row>
    <row r="18" spans="1:11">
      <c r="A18" s="209"/>
      <c r="B18" s="210"/>
      <c r="C18" s="210"/>
      <c r="D18" s="210"/>
      <c r="E18" s="210"/>
      <c r="F18" s="210"/>
      <c r="G18" s="210"/>
      <c r="H18" s="210"/>
      <c r="I18" s="210"/>
      <c r="J18" s="211"/>
      <c r="K18" s="192"/>
    </row>
    <row r="19" spans="1:11">
      <c r="A19" s="209"/>
      <c r="B19" s="210"/>
      <c r="C19" s="210"/>
      <c r="D19" s="210"/>
      <c r="E19" s="210"/>
      <c r="F19" s="210"/>
      <c r="G19" s="210"/>
      <c r="H19" s="210"/>
      <c r="I19" s="210"/>
      <c r="J19" s="211"/>
      <c r="K19" s="192"/>
    </row>
    <row r="20" spans="1:11">
      <c r="A20" s="209"/>
      <c r="B20" s="210"/>
      <c r="C20" s="210"/>
      <c r="D20" s="210"/>
      <c r="E20" s="210"/>
      <c r="F20" s="210"/>
      <c r="G20" s="210"/>
      <c r="H20" s="210"/>
      <c r="I20" s="210"/>
      <c r="J20" s="211"/>
      <c r="K20" s="192"/>
    </row>
    <row r="21" spans="1:11">
      <c r="A21" s="209"/>
      <c r="B21" s="210"/>
      <c r="C21" s="210"/>
      <c r="D21" s="210"/>
      <c r="E21" s="210"/>
      <c r="F21" s="210"/>
      <c r="G21" s="210"/>
      <c r="H21" s="210"/>
      <c r="I21" s="210"/>
      <c r="J21" s="211"/>
      <c r="K21" s="192"/>
    </row>
    <row r="22" spans="1:11">
      <c r="A22" s="209"/>
      <c r="B22" s="210"/>
      <c r="C22" s="210"/>
      <c r="D22" s="210"/>
      <c r="E22" s="210"/>
      <c r="F22" s="210"/>
      <c r="G22" s="210"/>
      <c r="H22" s="210"/>
      <c r="I22" s="210"/>
      <c r="J22" s="211"/>
      <c r="K22" s="192"/>
    </row>
    <row r="23" spans="1:11">
      <c r="A23" s="209"/>
      <c r="B23" s="210"/>
      <c r="C23" s="210"/>
      <c r="D23" s="210"/>
      <c r="E23" s="210"/>
      <c r="F23" s="210"/>
      <c r="G23" s="210"/>
      <c r="H23" s="210"/>
      <c r="I23" s="210"/>
      <c r="J23" s="211"/>
      <c r="K23" s="192"/>
    </row>
    <row r="24" spans="1:11">
      <c r="A24" s="209"/>
      <c r="B24" s="210"/>
      <c r="C24" s="210"/>
      <c r="D24" s="210"/>
      <c r="E24" s="210"/>
      <c r="F24" s="210"/>
      <c r="G24" s="210"/>
      <c r="H24" s="210"/>
      <c r="I24" s="210"/>
      <c r="J24" s="211"/>
      <c r="K24" s="192"/>
    </row>
    <row r="25" spans="1:11">
      <c r="A25" s="209"/>
      <c r="B25" s="210"/>
      <c r="C25" s="210"/>
      <c r="D25" s="210"/>
      <c r="E25" s="210"/>
      <c r="F25" s="210"/>
      <c r="G25" s="210"/>
      <c r="H25" s="210"/>
      <c r="I25" s="210"/>
      <c r="J25" s="211"/>
      <c r="K25" s="192"/>
    </row>
    <row r="26" spans="1:11">
      <c r="A26" s="209"/>
      <c r="B26" s="210"/>
      <c r="C26" s="210"/>
      <c r="D26" s="210"/>
      <c r="E26" s="210"/>
      <c r="F26" s="210"/>
      <c r="G26" s="210"/>
      <c r="H26" s="210"/>
      <c r="I26" s="210"/>
      <c r="J26" s="211"/>
      <c r="K26" s="192"/>
    </row>
    <row r="27" spans="1:11">
      <c r="A27" s="209"/>
      <c r="B27" s="210"/>
      <c r="C27" s="210"/>
      <c r="D27" s="210"/>
      <c r="E27" s="210"/>
      <c r="F27" s="210"/>
      <c r="G27" s="210"/>
      <c r="H27" s="210"/>
      <c r="I27" s="210"/>
      <c r="J27" s="211"/>
      <c r="K27" s="192"/>
    </row>
    <row r="28" spans="1:11">
      <c r="A28" s="209"/>
      <c r="B28" s="210"/>
      <c r="C28" s="210"/>
      <c r="D28" s="210"/>
      <c r="E28" s="210"/>
      <c r="F28" s="210"/>
      <c r="G28" s="210"/>
      <c r="H28" s="210"/>
      <c r="I28" s="210"/>
      <c r="J28" s="211"/>
      <c r="K28" s="192"/>
    </row>
    <row r="29" spans="1:11">
      <c r="A29" s="209"/>
      <c r="B29" s="210"/>
      <c r="C29" s="210"/>
      <c r="D29" s="210"/>
      <c r="E29" s="210"/>
      <c r="F29" s="210"/>
      <c r="G29" s="210"/>
      <c r="H29" s="210"/>
      <c r="I29" s="210"/>
      <c r="J29" s="211"/>
      <c r="K29" s="192"/>
    </row>
    <row r="30" spans="1:11">
      <c r="A30" s="209"/>
      <c r="B30" s="210"/>
      <c r="C30" s="210"/>
      <c r="D30" s="210"/>
      <c r="E30" s="210"/>
      <c r="F30" s="210"/>
      <c r="G30" s="210"/>
      <c r="H30" s="210"/>
      <c r="I30" s="210"/>
      <c r="J30" s="211"/>
      <c r="K30" s="192"/>
    </row>
    <row r="31" spans="1:11">
      <c r="A31" s="209"/>
      <c r="B31" s="210"/>
      <c r="C31" s="210"/>
      <c r="D31" s="210"/>
      <c r="E31" s="210"/>
      <c r="F31" s="210"/>
      <c r="G31" s="210"/>
      <c r="H31" s="210"/>
      <c r="I31" s="210"/>
      <c r="J31" s="211"/>
      <c r="K31" s="192"/>
    </row>
    <row r="32" spans="1:11">
      <c r="A32" s="209"/>
      <c r="B32" s="210"/>
      <c r="C32" s="210"/>
      <c r="D32" s="210"/>
      <c r="E32" s="210"/>
      <c r="F32" s="210"/>
      <c r="G32" s="210"/>
      <c r="H32" s="210"/>
      <c r="I32" s="210"/>
      <c r="J32" s="211"/>
      <c r="K32" s="192"/>
    </row>
    <row r="33" spans="1:11" ht="13.5" thickBot="1">
      <c r="A33" s="212"/>
      <c r="B33" s="213"/>
      <c r="C33" s="213"/>
      <c r="D33" s="213"/>
      <c r="E33" s="213"/>
      <c r="F33" s="213"/>
      <c r="G33" s="213"/>
      <c r="H33" s="213"/>
      <c r="I33" s="213"/>
      <c r="J33" s="214"/>
      <c r="K33" s="192"/>
    </row>
    <row r="34" spans="1:11">
      <c r="A34" s="192"/>
      <c r="B34" s="192"/>
      <c r="C34" s="192"/>
      <c r="D34" s="192"/>
      <c r="E34" s="192"/>
      <c r="F34" s="192"/>
      <c r="G34" s="192"/>
      <c r="H34" s="192"/>
      <c r="I34" s="192"/>
      <c r="J34" s="192"/>
      <c r="K34" s="192"/>
    </row>
    <row r="35" spans="1:11">
      <c r="A35" s="192"/>
      <c r="B35" s="192"/>
      <c r="C35" s="192"/>
      <c r="D35" s="192"/>
      <c r="E35" s="192"/>
      <c r="F35" s="192"/>
      <c r="G35" s="192"/>
      <c r="H35" s="192"/>
      <c r="I35" s="192"/>
      <c r="J35" s="192"/>
      <c r="K35" s="192"/>
    </row>
    <row r="36" spans="1:11">
      <c r="A36" s="192"/>
      <c r="B36" s="192"/>
      <c r="C36" s="192"/>
      <c r="D36" s="192"/>
      <c r="E36" s="192"/>
      <c r="F36" s="192"/>
      <c r="G36" s="192"/>
      <c r="H36" s="192"/>
      <c r="I36" s="192"/>
      <c r="J36" s="192"/>
      <c r="K36" s="192"/>
    </row>
    <row r="37" spans="1:11">
      <c r="A37" s="192"/>
      <c r="B37" s="192"/>
      <c r="C37" s="192"/>
      <c r="D37" s="192"/>
      <c r="E37" s="192"/>
      <c r="F37" s="192"/>
      <c r="G37" s="192"/>
      <c r="H37" s="192"/>
      <c r="I37" s="192"/>
      <c r="J37" s="192"/>
      <c r="K37" s="192"/>
    </row>
    <row r="38" spans="1:11" ht="19.5">
      <c r="A38" s="192"/>
      <c r="B38" s="306" t="s">
        <v>91</v>
      </c>
      <c r="C38" s="306"/>
      <c r="D38" s="306"/>
      <c r="E38" s="306"/>
      <c r="F38" s="306"/>
      <c r="G38" s="306"/>
      <c r="H38" s="306"/>
      <c r="I38" s="306"/>
      <c r="K38" s="192"/>
    </row>
    <row r="39" spans="1:11">
      <c r="A39" s="192"/>
      <c r="B39" s="192"/>
      <c r="C39" s="192"/>
      <c r="D39" s="192"/>
      <c r="E39" s="192"/>
      <c r="F39" s="192"/>
      <c r="G39" s="192"/>
      <c r="H39" s="192"/>
      <c r="I39" s="192"/>
      <c r="J39" s="192"/>
      <c r="K39" s="192"/>
    </row>
    <row r="40" spans="1:11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</row>
    <row r="41" spans="1:11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</row>
    <row r="42" spans="1:11">
      <c r="A42" s="192"/>
      <c r="B42" s="192"/>
      <c r="C42" s="192"/>
      <c r="D42" s="192"/>
      <c r="E42" s="192"/>
      <c r="F42" s="192"/>
      <c r="G42" s="192"/>
      <c r="H42" s="192"/>
      <c r="I42" s="192"/>
      <c r="J42" s="192"/>
      <c r="K42" s="192"/>
    </row>
    <row r="43" spans="1:11">
      <c r="A43" s="192"/>
      <c r="B43" s="192"/>
      <c r="C43" s="192"/>
      <c r="D43" s="192"/>
      <c r="E43" s="192"/>
      <c r="F43" s="192"/>
      <c r="G43" s="192"/>
      <c r="H43" s="192"/>
      <c r="I43" s="192"/>
      <c r="J43" s="192"/>
      <c r="K43" s="192"/>
    </row>
    <row r="44" spans="1:11">
      <c r="A44" s="192"/>
      <c r="B44" s="192"/>
      <c r="C44" s="192"/>
      <c r="D44" s="192"/>
      <c r="E44" s="192"/>
      <c r="F44" s="192"/>
      <c r="G44" s="192"/>
      <c r="H44" s="192"/>
      <c r="I44" s="192"/>
      <c r="J44" s="192"/>
      <c r="K44" s="192"/>
    </row>
    <row r="45" spans="1:11">
      <c r="A45" s="192"/>
      <c r="B45" s="192"/>
      <c r="C45" s="192"/>
      <c r="D45" s="192"/>
      <c r="E45" s="192"/>
      <c r="F45" s="192"/>
      <c r="G45" s="192"/>
      <c r="H45" s="192"/>
      <c r="I45" s="192"/>
      <c r="J45" s="192"/>
      <c r="K45" s="192"/>
    </row>
    <row r="46" spans="1:11">
      <c r="A46" s="192"/>
      <c r="B46" s="192"/>
      <c r="C46" s="192"/>
      <c r="D46" s="192"/>
      <c r="E46" s="192"/>
      <c r="F46" s="192"/>
      <c r="G46" s="192"/>
      <c r="H46" s="194"/>
      <c r="I46" s="195"/>
      <c r="J46" s="192"/>
      <c r="K46" s="192"/>
    </row>
    <row r="47" spans="1:11" ht="15">
      <c r="A47" s="192"/>
      <c r="B47" s="192"/>
      <c r="C47" s="192"/>
      <c r="D47" s="192"/>
      <c r="E47" s="192"/>
      <c r="F47" s="192"/>
      <c r="G47" s="192"/>
      <c r="H47" s="196" t="s">
        <v>92</v>
      </c>
      <c r="I47" s="197" t="str">
        <f>IF(YEAR(GENERALITY!C7)&lt;1940,"---",YEAR(GENERALITY!C7))</f>
        <v>---</v>
      </c>
      <c r="J47" s="192"/>
      <c r="K47" s="192"/>
    </row>
    <row r="48" spans="1:11">
      <c r="A48" s="198"/>
      <c r="B48" s="192"/>
      <c r="C48" s="192"/>
      <c r="D48" s="192"/>
      <c r="E48" s="192"/>
      <c r="F48" s="192"/>
      <c r="G48" s="192"/>
      <c r="H48" s="199"/>
      <c r="I48" s="200"/>
      <c r="J48" s="198"/>
      <c r="K48" s="192"/>
    </row>
    <row r="49" spans="1:11">
      <c r="B49" s="192"/>
      <c r="C49" s="192"/>
      <c r="D49" s="192"/>
      <c r="E49" s="192"/>
      <c r="F49" s="192"/>
      <c r="G49" s="192"/>
      <c r="H49" s="192"/>
      <c r="I49" s="192"/>
      <c r="J49" s="198"/>
      <c r="K49" s="192"/>
    </row>
    <row r="50" spans="1:11">
      <c r="A50" s="192"/>
      <c r="B50" s="192"/>
      <c r="C50" s="192"/>
      <c r="D50" s="192"/>
      <c r="E50" s="192"/>
      <c r="F50" s="192"/>
      <c r="G50" s="192"/>
      <c r="H50" s="192"/>
      <c r="I50" s="192"/>
      <c r="J50" s="192"/>
      <c r="K50" s="192"/>
    </row>
    <row r="51" spans="1:11" ht="15">
      <c r="A51" s="308" t="s">
        <v>32</v>
      </c>
      <c r="B51" s="309"/>
      <c r="C51" s="309"/>
      <c r="D51" s="309"/>
      <c r="E51" s="309"/>
      <c r="F51" s="309"/>
      <c r="G51" s="309"/>
      <c r="H51" s="309"/>
      <c r="I51" s="309"/>
      <c r="J51" s="310"/>
      <c r="K51" s="192"/>
    </row>
    <row r="52" spans="1:11">
      <c r="A52" s="301" t="s">
        <v>93</v>
      </c>
      <c r="B52" s="302"/>
      <c r="C52" s="302"/>
      <c r="D52" s="302"/>
      <c r="E52" s="302"/>
      <c r="F52" s="302"/>
      <c r="G52" s="302"/>
      <c r="H52" s="302"/>
      <c r="I52" s="302"/>
      <c r="J52" s="303"/>
      <c r="K52" s="192"/>
    </row>
    <row r="53" spans="1:11">
      <c r="A53" s="201"/>
      <c r="B53" s="202"/>
      <c r="C53" s="202"/>
      <c r="D53" s="202"/>
      <c r="E53" s="202"/>
      <c r="F53" s="202"/>
      <c r="G53" s="202"/>
      <c r="H53" s="202"/>
      <c r="I53" s="202"/>
      <c r="J53" s="203"/>
      <c r="K53" s="192"/>
    </row>
    <row r="54" spans="1:11">
      <c r="A54" s="204"/>
      <c r="B54" s="205"/>
      <c r="C54" s="205"/>
      <c r="D54" s="205"/>
      <c r="E54" s="205"/>
      <c r="F54" s="205"/>
      <c r="G54" s="304" t="s">
        <v>420</v>
      </c>
      <c r="H54" s="304"/>
      <c r="I54" s="304"/>
      <c r="J54" s="305"/>
      <c r="K54" s="192"/>
    </row>
    <row r="55" spans="1:11">
      <c r="A55" s="192"/>
      <c r="B55" s="192"/>
      <c r="C55" s="192"/>
      <c r="D55" s="192"/>
      <c r="E55" s="192"/>
      <c r="F55" s="192"/>
      <c r="G55" s="192"/>
      <c r="H55" s="192"/>
      <c r="I55" s="192"/>
      <c r="J55" s="192"/>
      <c r="K55" s="192"/>
    </row>
    <row r="56" spans="1:11">
      <c r="A56" s="192"/>
      <c r="B56" s="192"/>
      <c r="C56" s="192"/>
      <c r="D56" s="192"/>
      <c r="E56" s="192"/>
      <c r="F56" s="192"/>
      <c r="G56" s="192"/>
      <c r="H56" s="192"/>
      <c r="I56" s="192"/>
      <c r="J56" s="192"/>
      <c r="K56" s="192"/>
    </row>
    <row r="57" spans="1:11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</row>
    <row r="58" spans="1:11">
      <c r="A58" s="192"/>
      <c r="B58" s="192"/>
      <c r="C58" s="192"/>
      <c r="D58" s="192"/>
      <c r="E58" s="192"/>
      <c r="F58" s="192"/>
      <c r="G58" s="192"/>
      <c r="H58" s="192"/>
      <c r="I58" s="192"/>
      <c r="J58" s="192"/>
      <c r="K58" s="192"/>
    </row>
    <row r="59" spans="1:11">
      <c r="A59" s="192"/>
      <c r="B59" s="192"/>
      <c r="C59" s="192"/>
      <c r="D59" s="192"/>
      <c r="E59" s="192"/>
      <c r="F59" s="192"/>
      <c r="G59" s="192"/>
      <c r="H59" s="192"/>
      <c r="I59" s="192"/>
      <c r="J59" s="192"/>
      <c r="K59" s="192"/>
    </row>
    <row r="60" spans="1:11">
      <c r="A60" s="192"/>
      <c r="B60" s="192"/>
      <c r="C60" s="192"/>
      <c r="D60" s="192"/>
      <c r="E60" s="192"/>
      <c r="F60" s="192"/>
      <c r="G60" s="192"/>
      <c r="H60" s="192"/>
      <c r="I60" s="192"/>
      <c r="J60" s="192"/>
      <c r="K60" s="192"/>
    </row>
    <row r="61" spans="1:11">
      <c r="A61" s="192"/>
      <c r="B61" s="192"/>
      <c r="C61" s="192"/>
      <c r="D61" s="192"/>
      <c r="E61" s="192"/>
      <c r="F61" s="192"/>
      <c r="G61" s="192"/>
      <c r="H61" s="192"/>
      <c r="I61" s="192"/>
      <c r="J61" s="192"/>
      <c r="K61" s="192"/>
    </row>
    <row r="62" spans="1:11">
      <c r="A62" s="192"/>
      <c r="B62" s="192"/>
      <c r="C62" s="192"/>
      <c r="D62" s="192"/>
      <c r="E62" s="192"/>
      <c r="F62" s="192"/>
      <c r="G62" s="192"/>
      <c r="H62" s="192"/>
      <c r="I62" s="192"/>
      <c r="J62" s="192"/>
      <c r="K62" s="192"/>
    </row>
    <row r="63" spans="1:11">
      <c r="A63" s="192"/>
      <c r="B63" s="192"/>
      <c r="C63" s="192"/>
      <c r="D63" s="192"/>
      <c r="E63" s="192"/>
      <c r="F63" s="192"/>
      <c r="G63" s="192"/>
      <c r="H63" s="192"/>
      <c r="I63" s="192"/>
      <c r="J63" s="192"/>
      <c r="K63" s="192"/>
    </row>
    <row r="64" spans="1:11">
      <c r="A64" s="192"/>
      <c r="B64" s="192"/>
      <c r="C64" s="192"/>
      <c r="D64" s="192"/>
      <c r="E64" s="192"/>
      <c r="F64" s="192"/>
      <c r="G64" s="192"/>
      <c r="H64" s="192"/>
      <c r="I64" s="192"/>
      <c r="J64" s="192"/>
      <c r="K64" s="192"/>
    </row>
    <row r="65" spans="1:11">
      <c r="A65" s="192"/>
      <c r="B65" s="192"/>
      <c r="C65" s="192"/>
      <c r="D65" s="192"/>
      <c r="E65" s="192"/>
      <c r="F65" s="192"/>
      <c r="G65" s="192"/>
      <c r="H65" s="192"/>
      <c r="I65" s="192"/>
      <c r="J65" s="192"/>
      <c r="K65" s="192"/>
    </row>
    <row r="66" spans="1:11">
      <c r="A66" s="192"/>
      <c r="B66" s="192"/>
      <c r="C66" s="192"/>
      <c r="D66" s="192"/>
      <c r="E66" s="192"/>
      <c r="F66" s="192"/>
      <c r="G66" s="192"/>
      <c r="H66" s="192"/>
      <c r="I66" s="192"/>
      <c r="J66" s="192"/>
      <c r="K66" s="192"/>
    </row>
    <row r="67" spans="1:11">
      <c r="A67" s="192"/>
      <c r="B67" s="192"/>
      <c r="C67" s="192"/>
      <c r="D67" s="192"/>
      <c r="E67" s="192"/>
      <c r="F67" s="192"/>
      <c r="G67" s="192"/>
      <c r="H67" s="192"/>
      <c r="I67" s="192"/>
      <c r="J67" s="192"/>
      <c r="K67" s="192"/>
    </row>
    <row r="68" spans="1:11">
      <c r="A68" s="192"/>
      <c r="B68" s="192"/>
      <c r="C68" s="192"/>
      <c r="D68" s="192"/>
      <c r="E68" s="192"/>
      <c r="F68" s="192"/>
      <c r="G68" s="192"/>
      <c r="H68" s="192"/>
      <c r="I68" s="192"/>
      <c r="J68" s="192"/>
      <c r="K68" s="192"/>
    </row>
    <row r="69" spans="1:11">
      <c r="A69" s="192"/>
      <c r="B69" s="192"/>
      <c r="C69" s="192"/>
      <c r="D69" s="192"/>
      <c r="E69" s="192"/>
      <c r="F69" s="192"/>
      <c r="G69" s="192"/>
      <c r="H69" s="192"/>
      <c r="I69" s="192"/>
      <c r="J69" s="192"/>
      <c r="K69" s="192"/>
    </row>
    <row r="70" spans="1:11">
      <c r="A70" s="192"/>
      <c r="B70" s="192"/>
      <c r="C70" s="192"/>
      <c r="D70" s="192"/>
      <c r="E70" s="192"/>
      <c r="F70" s="192"/>
      <c r="G70" s="192"/>
      <c r="H70" s="192"/>
      <c r="I70" s="192"/>
      <c r="J70" s="192"/>
      <c r="K70" s="192"/>
    </row>
    <row r="71" spans="1:11">
      <c r="A71" s="192"/>
      <c r="B71" s="192"/>
      <c r="C71" s="192"/>
      <c r="D71" s="192"/>
      <c r="E71" s="192"/>
      <c r="F71" s="192"/>
      <c r="G71" s="192"/>
      <c r="H71" s="192"/>
      <c r="I71" s="192"/>
      <c r="J71" s="192"/>
      <c r="K71" s="192"/>
    </row>
    <row r="72" spans="1:11">
      <c r="A72" s="192"/>
      <c r="B72" s="192"/>
      <c r="C72" s="192"/>
      <c r="D72" s="192"/>
      <c r="E72" s="192"/>
      <c r="F72" s="192"/>
      <c r="G72" s="192"/>
      <c r="H72" s="192"/>
      <c r="I72" s="192"/>
      <c r="J72" s="192"/>
      <c r="K72" s="192"/>
    </row>
    <row r="73" spans="1:11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</row>
    <row r="74" spans="1:11">
      <c r="A74" s="192"/>
      <c r="B74" s="192"/>
      <c r="C74" s="192"/>
      <c r="D74" s="192"/>
      <c r="E74" s="192"/>
      <c r="F74" s="192"/>
      <c r="G74" s="192"/>
      <c r="H74" s="192"/>
      <c r="I74" s="192"/>
      <c r="J74" s="192"/>
      <c r="K74" s="192"/>
    </row>
    <row r="75" spans="1:11">
      <c r="A75" s="192"/>
      <c r="B75" s="192"/>
      <c r="C75" s="192"/>
      <c r="D75" s="192"/>
      <c r="E75" s="192"/>
      <c r="F75" s="192"/>
      <c r="G75" s="192"/>
      <c r="H75" s="192"/>
      <c r="I75" s="192"/>
      <c r="J75" s="192"/>
      <c r="K75" s="192"/>
    </row>
    <row r="76" spans="1:11">
      <c r="A76" s="192"/>
      <c r="B76" s="192"/>
      <c r="C76" s="192"/>
      <c r="D76" s="192"/>
      <c r="E76" s="192"/>
      <c r="F76" s="192"/>
      <c r="G76" s="192"/>
      <c r="H76" s="192"/>
      <c r="I76" s="192"/>
      <c r="J76" s="192"/>
      <c r="K76" s="192"/>
    </row>
    <row r="77" spans="1:11">
      <c r="A77" s="192"/>
      <c r="B77" s="192"/>
      <c r="C77" s="192"/>
      <c r="D77" s="192"/>
      <c r="E77" s="192"/>
      <c r="F77" s="192"/>
      <c r="G77" s="192"/>
      <c r="H77" s="192"/>
      <c r="I77" s="192"/>
      <c r="J77" s="192"/>
      <c r="K77" s="192"/>
    </row>
    <row r="78" spans="1:11">
      <c r="A78" s="192"/>
      <c r="B78" s="192"/>
      <c r="C78" s="192"/>
      <c r="D78" s="192"/>
      <c r="E78" s="192"/>
      <c r="F78" s="192"/>
      <c r="G78" s="192"/>
      <c r="H78" s="192"/>
      <c r="I78" s="192"/>
      <c r="J78" s="192"/>
      <c r="K78" s="192"/>
    </row>
    <row r="79" spans="1:11">
      <c r="A79" s="192"/>
      <c r="B79" s="192"/>
      <c r="C79" s="192"/>
      <c r="D79" s="192"/>
      <c r="E79" s="192"/>
      <c r="F79" s="192"/>
      <c r="G79" s="192"/>
      <c r="H79" s="192"/>
      <c r="I79" s="192"/>
      <c r="J79" s="192"/>
      <c r="K79" s="192"/>
    </row>
    <row r="80" spans="1:11">
      <c r="A80" s="192"/>
      <c r="B80" s="192"/>
      <c r="C80" s="192"/>
      <c r="D80" s="192"/>
      <c r="E80" s="192"/>
      <c r="F80" s="192"/>
      <c r="G80" s="192"/>
      <c r="H80" s="192"/>
      <c r="I80" s="192"/>
      <c r="J80" s="192"/>
      <c r="K80" s="192"/>
    </row>
    <row r="81" spans="1:11">
      <c r="A81" s="192"/>
      <c r="B81" s="192"/>
      <c r="C81" s="192"/>
      <c r="D81" s="192"/>
      <c r="E81" s="192"/>
      <c r="F81" s="192"/>
      <c r="G81" s="192"/>
      <c r="H81" s="192"/>
      <c r="I81" s="192"/>
      <c r="J81" s="192"/>
      <c r="K81" s="192"/>
    </row>
    <row r="82" spans="1:11">
      <c r="A82" s="192"/>
      <c r="B82" s="192"/>
      <c r="C82" s="192"/>
      <c r="D82" s="192"/>
      <c r="E82" s="192"/>
      <c r="F82" s="192"/>
      <c r="G82" s="192"/>
      <c r="H82" s="192"/>
      <c r="I82" s="192"/>
      <c r="J82" s="192"/>
      <c r="K82" s="192"/>
    </row>
    <row r="83" spans="1:11">
      <c r="A83" s="192"/>
      <c r="B83" s="192"/>
      <c r="C83" s="192"/>
      <c r="D83" s="192"/>
      <c r="E83" s="192"/>
      <c r="F83" s="192"/>
      <c r="G83" s="192"/>
      <c r="H83" s="192"/>
      <c r="I83" s="192"/>
      <c r="J83" s="192"/>
      <c r="K83" s="192"/>
    </row>
    <row r="84" spans="1:11">
      <c r="A84" s="192"/>
      <c r="B84" s="192"/>
      <c r="C84" s="192"/>
      <c r="D84" s="192"/>
      <c r="E84" s="192"/>
      <c r="F84" s="192"/>
      <c r="G84" s="192"/>
      <c r="H84" s="192"/>
      <c r="I84" s="192"/>
      <c r="J84" s="192"/>
      <c r="K84" s="192"/>
    </row>
    <row r="85" spans="1:11">
      <c r="A85" s="192"/>
      <c r="B85" s="192"/>
      <c r="C85" s="192"/>
      <c r="D85" s="192"/>
      <c r="E85" s="192"/>
      <c r="F85" s="192"/>
      <c r="G85" s="192"/>
      <c r="H85" s="192"/>
      <c r="I85" s="192"/>
      <c r="J85" s="192"/>
      <c r="K85" s="192"/>
    </row>
    <row r="86" spans="1:11">
      <c r="A86" s="192"/>
      <c r="B86" s="192"/>
      <c r="C86" s="192"/>
      <c r="D86" s="192"/>
      <c r="E86" s="192"/>
      <c r="F86" s="192"/>
      <c r="G86" s="192"/>
      <c r="H86" s="192"/>
      <c r="I86" s="192"/>
      <c r="J86" s="192"/>
      <c r="K86" s="192"/>
    </row>
    <row r="87" spans="1:11">
      <c r="A87" s="192"/>
      <c r="B87" s="192"/>
      <c r="C87" s="192"/>
      <c r="D87" s="192"/>
      <c r="E87" s="192"/>
      <c r="F87" s="192"/>
      <c r="G87" s="192"/>
      <c r="H87" s="192"/>
      <c r="I87" s="192"/>
      <c r="J87" s="192"/>
      <c r="K87" s="192"/>
    </row>
    <row r="88" spans="1:11">
      <c r="A88" s="192"/>
      <c r="B88" s="192"/>
      <c r="C88" s="192"/>
      <c r="D88" s="192"/>
      <c r="E88" s="192"/>
      <c r="F88" s="192"/>
      <c r="G88" s="192"/>
      <c r="H88" s="192"/>
      <c r="I88" s="192"/>
      <c r="J88" s="192"/>
      <c r="K88" s="192"/>
    </row>
    <row r="89" spans="1:11">
      <c r="A89" s="192"/>
      <c r="B89" s="192"/>
      <c r="C89" s="192"/>
      <c r="D89" s="192"/>
      <c r="E89" s="192"/>
      <c r="F89" s="192"/>
      <c r="G89" s="192"/>
      <c r="H89" s="192"/>
      <c r="I89" s="192"/>
      <c r="J89" s="192"/>
      <c r="K89" s="192"/>
    </row>
    <row r="90" spans="1:11">
      <c r="A90" s="192"/>
      <c r="B90" s="192"/>
      <c r="C90" s="192"/>
      <c r="D90" s="192"/>
      <c r="E90" s="192"/>
      <c r="F90" s="192"/>
      <c r="G90" s="192"/>
      <c r="H90" s="192"/>
      <c r="I90" s="192"/>
      <c r="J90" s="192"/>
      <c r="K90" s="192"/>
    </row>
    <row r="91" spans="1:11">
      <c r="A91" s="192"/>
      <c r="B91" s="192"/>
      <c r="C91" s="192"/>
      <c r="D91" s="192"/>
      <c r="E91" s="192"/>
      <c r="F91" s="192"/>
      <c r="G91" s="192"/>
      <c r="H91" s="192"/>
      <c r="I91" s="192"/>
      <c r="J91" s="192"/>
      <c r="K91" s="192"/>
    </row>
    <row r="92" spans="1:11">
      <c r="A92" s="192"/>
      <c r="B92" s="192"/>
      <c r="C92" s="192"/>
      <c r="D92" s="192"/>
      <c r="E92" s="192"/>
      <c r="F92" s="192"/>
      <c r="G92" s="192"/>
      <c r="H92" s="192"/>
      <c r="I92" s="192"/>
      <c r="J92" s="192"/>
      <c r="K92" s="192"/>
    </row>
    <row r="93" spans="1:11">
      <c r="A93" s="192"/>
      <c r="B93" s="192"/>
      <c r="C93" s="192"/>
      <c r="D93" s="192"/>
      <c r="E93" s="192"/>
      <c r="F93" s="192"/>
      <c r="G93" s="192"/>
      <c r="H93" s="192"/>
      <c r="I93" s="192"/>
      <c r="J93" s="192"/>
      <c r="K93" s="192"/>
    </row>
    <row r="94" spans="1:11">
      <c r="A94" s="192"/>
      <c r="B94" s="192"/>
      <c r="C94" s="192"/>
      <c r="D94" s="192"/>
      <c r="E94" s="192"/>
      <c r="F94" s="192"/>
      <c r="G94" s="192"/>
      <c r="H94" s="192"/>
      <c r="I94" s="192"/>
      <c r="J94" s="192"/>
      <c r="K94" s="192"/>
    </row>
    <row r="95" spans="1:11">
      <c r="A95" s="192"/>
      <c r="B95" s="192"/>
      <c r="C95" s="192"/>
      <c r="D95" s="192"/>
      <c r="E95" s="192"/>
      <c r="F95" s="192"/>
      <c r="G95" s="192"/>
      <c r="H95" s="192"/>
      <c r="I95" s="192"/>
      <c r="J95" s="192"/>
      <c r="K95" s="192"/>
    </row>
    <row r="96" spans="1:11">
      <c r="A96" s="192"/>
      <c r="B96" s="192"/>
      <c r="C96" s="192"/>
      <c r="D96" s="192"/>
      <c r="E96" s="192"/>
      <c r="F96" s="192"/>
      <c r="G96" s="192"/>
      <c r="H96" s="192"/>
      <c r="I96" s="192"/>
      <c r="J96" s="192"/>
      <c r="K96" s="192"/>
    </row>
    <row r="97" spans="1:11">
      <c r="A97" s="192"/>
      <c r="B97" s="192"/>
      <c r="C97" s="192"/>
      <c r="D97" s="192"/>
      <c r="E97" s="192"/>
      <c r="F97" s="192"/>
      <c r="G97" s="192"/>
      <c r="H97" s="192"/>
      <c r="I97" s="192"/>
      <c r="J97" s="192"/>
      <c r="K97" s="192"/>
    </row>
    <row r="98" spans="1:11">
      <c r="A98" s="192"/>
      <c r="B98" s="192"/>
      <c r="C98" s="192"/>
      <c r="D98" s="192"/>
      <c r="E98" s="192"/>
      <c r="F98" s="192"/>
      <c r="G98" s="192"/>
      <c r="H98" s="192"/>
      <c r="I98" s="192"/>
      <c r="J98" s="192"/>
      <c r="K98" s="192"/>
    </row>
    <row r="99" spans="1:11">
      <c r="A99" s="192"/>
      <c r="B99" s="192"/>
      <c r="C99" s="192"/>
      <c r="D99" s="192"/>
      <c r="E99" s="192"/>
      <c r="F99" s="192"/>
      <c r="G99" s="192"/>
      <c r="H99" s="192"/>
      <c r="I99" s="192"/>
      <c r="J99" s="192"/>
      <c r="K99" s="192"/>
    </row>
    <row r="100" spans="1:11">
      <c r="A100" s="192"/>
      <c r="B100" s="192"/>
      <c r="C100" s="192"/>
      <c r="D100" s="192"/>
      <c r="E100" s="192"/>
      <c r="F100" s="192"/>
      <c r="G100" s="192"/>
      <c r="H100" s="192"/>
      <c r="I100" s="192"/>
      <c r="J100" s="192"/>
      <c r="K100" s="192"/>
    </row>
    <row r="101" spans="1:11">
      <c r="A101" s="192"/>
      <c r="B101" s="192"/>
      <c r="C101" s="192"/>
      <c r="D101" s="192"/>
      <c r="E101" s="192"/>
      <c r="F101" s="192"/>
      <c r="G101" s="192"/>
      <c r="H101" s="192"/>
      <c r="I101" s="192"/>
      <c r="J101" s="192"/>
      <c r="K101" s="192"/>
    </row>
    <row r="102" spans="1:11">
      <c r="A102" s="192"/>
      <c r="B102" s="192"/>
      <c r="C102" s="192"/>
      <c r="D102" s="192"/>
      <c r="E102" s="192"/>
      <c r="F102" s="192"/>
      <c r="G102" s="192"/>
      <c r="H102" s="192"/>
      <c r="I102" s="192"/>
      <c r="J102" s="192"/>
      <c r="K102" s="192"/>
    </row>
    <row r="103" spans="1:11">
      <c r="A103" s="192"/>
      <c r="B103" s="192"/>
      <c r="C103" s="192"/>
      <c r="D103" s="192"/>
      <c r="E103" s="192"/>
      <c r="F103" s="192"/>
      <c r="G103" s="192"/>
      <c r="H103" s="192"/>
      <c r="I103" s="192"/>
      <c r="J103" s="192"/>
      <c r="K103" s="192"/>
    </row>
    <row r="104" spans="1:11">
      <c r="A104" s="192"/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</row>
    <row r="105" spans="1:11">
      <c r="A105" s="192"/>
      <c r="B105" s="192"/>
      <c r="C105" s="192"/>
      <c r="D105" s="192"/>
      <c r="E105" s="192"/>
      <c r="F105" s="192"/>
      <c r="G105" s="192"/>
      <c r="H105" s="192"/>
      <c r="I105" s="192"/>
      <c r="J105" s="192"/>
      <c r="K105" s="192"/>
    </row>
    <row r="106" spans="1:11">
      <c r="A106" s="192"/>
      <c r="B106" s="192"/>
      <c r="C106" s="192"/>
      <c r="D106" s="192"/>
      <c r="E106" s="192"/>
      <c r="F106" s="192"/>
      <c r="G106" s="192"/>
      <c r="H106" s="192"/>
      <c r="I106" s="192"/>
      <c r="J106" s="192"/>
      <c r="K106" s="192"/>
    </row>
    <row r="107" spans="1:11">
      <c r="A107" s="192"/>
      <c r="B107" s="192"/>
      <c r="C107" s="192"/>
      <c r="D107" s="192"/>
      <c r="E107" s="192"/>
      <c r="F107" s="192"/>
      <c r="G107" s="192"/>
      <c r="H107" s="192"/>
      <c r="I107" s="192"/>
      <c r="J107" s="192"/>
      <c r="K107" s="192"/>
    </row>
    <row r="108" spans="1:11">
      <c r="A108" s="192"/>
      <c r="B108" s="192"/>
      <c r="C108" s="192"/>
      <c r="D108" s="192"/>
      <c r="E108" s="192"/>
      <c r="F108" s="192"/>
      <c r="G108" s="192"/>
      <c r="H108" s="192"/>
      <c r="I108" s="192"/>
      <c r="J108" s="192"/>
      <c r="K108" s="192"/>
    </row>
    <row r="109" spans="1:11">
      <c r="A109" s="192"/>
      <c r="B109" s="192"/>
      <c r="C109" s="192"/>
      <c r="D109" s="192"/>
      <c r="E109" s="192"/>
      <c r="F109" s="192"/>
      <c r="G109" s="192"/>
      <c r="H109" s="192"/>
      <c r="I109" s="192"/>
      <c r="J109" s="192"/>
      <c r="K109" s="192"/>
    </row>
    <row r="110" spans="1:11">
      <c r="A110" s="192"/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</row>
    <row r="111" spans="1:11">
      <c r="A111" s="192"/>
      <c r="B111" s="192"/>
      <c r="C111" s="192"/>
      <c r="D111" s="192"/>
      <c r="E111" s="192"/>
      <c r="F111" s="192"/>
      <c r="G111" s="192"/>
      <c r="H111" s="192"/>
      <c r="I111" s="192"/>
      <c r="J111" s="192"/>
      <c r="K111" s="192"/>
    </row>
    <row r="112" spans="1:11">
      <c r="A112" s="192"/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</row>
    <row r="113" spans="1:11">
      <c r="A113" s="192"/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</row>
    <row r="114" spans="1:11">
      <c r="A114" s="192"/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</row>
    <row r="115" spans="1:11">
      <c r="A115" s="192"/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</row>
    <row r="116" spans="1:11">
      <c r="A116" s="192"/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</row>
    <row r="117" spans="1:11">
      <c r="A117" s="192"/>
      <c r="B117" s="192"/>
      <c r="C117" s="192"/>
      <c r="D117" s="192"/>
      <c r="E117" s="192"/>
      <c r="F117" s="192"/>
      <c r="G117" s="192"/>
      <c r="H117" s="192"/>
      <c r="I117" s="192"/>
      <c r="J117" s="192"/>
      <c r="K117" s="192"/>
    </row>
    <row r="118" spans="1:11">
      <c r="A118" s="192"/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</row>
    <row r="119" spans="1:11">
      <c r="A119" s="192"/>
      <c r="B119" s="192"/>
      <c r="C119" s="192"/>
      <c r="D119" s="192"/>
      <c r="E119" s="192"/>
      <c r="F119" s="192"/>
      <c r="G119" s="192"/>
      <c r="H119" s="192"/>
      <c r="I119" s="192"/>
      <c r="J119" s="192"/>
      <c r="K119" s="192"/>
    </row>
    <row r="120" spans="1:11">
      <c r="A120" s="192"/>
      <c r="B120" s="192"/>
      <c r="C120" s="192"/>
      <c r="D120" s="192"/>
      <c r="E120" s="192"/>
      <c r="F120" s="192"/>
      <c r="G120" s="192"/>
      <c r="H120" s="192"/>
      <c r="I120" s="192"/>
      <c r="J120" s="192"/>
      <c r="K120" s="192"/>
    </row>
    <row r="121" spans="1:11">
      <c r="A121" s="192"/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</row>
    <row r="122" spans="1:11">
      <c r="A122" s="192"/>
      <c r="B122" s="192"/>
      <c r="C122" s="192"/>
      <c r="D122" s="192"/>
      <c r="E122" s="192"/>
      <c r="F122" s="192"/>
      <c r="G122" s="192"/>
      <c r="H122" s="192"/>
      <c r="I122" s="192"/>
      <c r="J122" s="192"/>
      <c r="K122" s="192"/>
    </row>
    <row r="123" spans="1:11">
      <c r="A123" s="192"/>
      <c r="B123" s="192"/>
      <c r="C123" s="192"/>
      <c r="D123" s="192"/>
      <c r="E123" s="192"/>
      <c r="F123" s="192"/>
      <c r="G123" s="192"/>
      <c r="H123" s="192"/>
      <c r="I123" s="192"/>
      <c r="J123" s="192"/>
      <c r="K123" s="192"/>
    </row>
    <row r="124" spans="1:11">
      <c r="A124" s="192"/>
      <c r="B124" s="192"/>
      <c r="C124" s="192"/>
      <c r="D124" s="192"/>
      <c r="E124" s="192"/>
      <c r="F124" s="192"/>
      <c r="G124" s="192"/>
      <c r="H124" s="192"/>
      <c r="I124" s="192"/>
      <c r="J124" s="192"/>
      <c r="K124" s="192"/>
    </row>
    <row r="125" spans="1:11">
      <c r="A125" s="192"/>
      <c r="B125" s="192"/>
      <c r="C125" s="192"/>
      <c r="D125" s="192"/>
      <c r="E125" s="192"/>
      <c r="F125" s="192"/>
      <c r="G125" s="192"/>
      <c r="H125" s="192"/>
      <c r="I125" s="192"/>
      <c r="J125" s="192"/>
      <c r="K125" s="192"/>
    </row>
    <row r="126" spans="1:11">
      <c r="A126" s="192"/>
      <c r="B126" s="192"/>
      <c r="C126" s="192"/>
      <c r="D126" s="192"/>
      <c r="E126" s="192"/>
      <c r="F126" s="192"/>
      <c r="G126" s="192"/>
      <c r="H126" s="192"/>
      <c r="I126" s="192"/>
      <c r="J126" s="192"/>
      <c r="K126" s="192"/>
    </row>
    <row r="127" spans="1:11">
      <c r="A127" s="192"/>
      <c r="B127" s="192"/>
      <c r="C127" s="192"/>
      <c r="D127" s="192"/>
      <c r="E127" s="192"/>
      <c r="F127" s="192"/>
      <c r="G127" s="192"/>
      <c r="H127" s="192"/>
      <c r="I127" s="192"/>
      <c r="J127" s="192"/>
      <c r="K127" s="192"/>
    </row>
    <row r="128" spans="1:11">
      <c r="A128" s="192"/>
      <c r="B128" s="192"/>
      <c r="C128" s="192"/>
      <c r="D128" s="192"/>
      <c r="E128" s="192"/>
      <c r="F128" s="192"/>
      <c r="G128" s="192"/>
      <c r="H128" s="192"/>
      <c r="I128" s="192"/>
      <c r="J128" s="192"/>
      <c r="K128" s="192"/>
    </row>
    <row r="129" spans="1:11">
      <c r="A129" s="192"/>
      <c r="B129" s="192"/>
      <c r="C129" s="192"/>
      <c r="D129" s="192"/>
      <c r="E129" s="192"/>
      <c r="F129" s="192"/>
      <c r="G129" s="192"/>
      <c r="H129" s="192"/>
      <c r="I129" s="192"/>
      <c r="J129" s="192"/>
      <c r="K129" s="192"/>
    </row>
    <row r="130" spans="1:11">
      <c r="A130" s="192"/>
      <c r="B130" s="192"/>
      <c r="C130" s="192"/>
      <c r="D130" s="192"/>
      <c r="E130" s="192"/>
      <c r="F130" s="192"/>
      <c r="G130" s="192"/>
      <c r="H130" s="192"/>
      <c r="I130" s="192"/>
      <c r="J130" s="192"/>
      <c r="K130" s="192"/>
    </row>
    <row r="131" spans="1:11">
      <c r="A131" s="192"/>
      <c r="B131" s="192"/>
      <c r="C131" s="192"/>
      <c r="D131" s="192"/>
      <c r="E131" s="192"/>
      <c r="F131" s="192"/>
      <c r="G131" s="192"/>
      <c r="H131" s="192"/>
      <c r="I131" s="192"/>
      <c r="J131" s="192"/>
      <c r="K131" s="192"/>
    </row>
    <row r="132" spans="1:11">
      <c r="A132" s="192"/>
      <c r="B132" s="192"/>
      <c r="C132" s="192"/>
      <c r="D132" s="192"/>
      <c r="E132" s="192"/>
      <c r="F132" s="192"/>
      <c r="G132" s="192"/>
      <c r="H132" s="192"/>
      <c r="I132" s="192"/>
      <c r="J132" s="192"/>
      <c r="K132" s="192"/>
    </row>
    <row r="133" spans="1:11">
      <c r="A133" s="192"/>
      <c r="B133" s="192"/>
      <c r="C133" s="192"/>
      <c r="D133" s="192"/>
      <c r="E133" s="192"/>
      <c r="F133" s="192"/>
      <c r="G133" s="192"/>
      <c r="H133" s="192"/>
      <c r="I133" s="192"/>
      <c r="J133" s="192"/>
      <c r="K133" s="192"/>
    </row>
    <row r="134" spans="1:11">
      <c r="A134" s="192"/>
      <c r="B134" s="192"/>
      <c r="C134" s="192"/>
      <c r="D134" s="192"/>
      <c r="E134" s="192"/>
      <c r="F134" s="192"/>
      <c r="G134" s="192"/>
      <c r="H134" s="192"/>
      <c r="I134" s="192"/>
      <c r="J134" s="192"/>
      <c r="K134" s="192"/>
    </row>
    <row r="135" spans="1:11">
      <c r="A135" s="192"/>
      <c r="B135" s="192"/>
      <c r="C135" s="192"/>
      <c r="D135" s="192"/>
      <c r="E135" s="192"/>
      <c r="F135" s="192"/>
      <c r="G135" s="192"/>
      <c r="H135" s="192"/>
      <c r="I135" s="192"/>
      <c r="J135" s="192"/>
      <c r="K135" s="192"/>
    </row>
    <row r="136" spans="1:11">
      <c r="A136" s="192"/>
      <c r="B136" s="192"/>
      <c r="C136" s="192"/>
      <c r="D136" s="192"/>
      <c r="E136" s="192"/>
      <c r="F136" s="192"/>
      <c r="G136" s="192"/>
      <c r="H136" s="192"/>
      <c r="I136" s="192"/>
      <c r="J136" s="192"/>
      <c r="K136" s="192"/>
    </row>
    <row r="137" spans="1:11">
      <c r="A137" s="192"/>
      <c r="B137" s="192"/>
      <c r="C137" s="192"/>
      <c r="D137" s="192"/>
      <c r="E137" s="192"/>
      <c r="F137" s="192"/>
      <c r="G137" s="192"/>
      <c r="H137" s="192"/>
      <c r="I137" s="192"/>
      <c r="J137" s="192"/>
      <c r="K137" s="192"/>
    </row>
    <row r="138" spans="1:11">
      <c r="A138" s="192"/>
      <c r="B138" s="192"/>
      <c r="C138" s="192"/>
      <c r="D138" s="192"/>
      <c r="E138" s="192"/>
      <c r="F138" s="192"/>
      <c r="G138" s="192"/>
      <c r="H138" s="192"/>
      <c r="I138" s="192"/>
      <c r="J138" s="192"/>
      <c r="K138" s="192"/>
    </row>
    <row r="139" spans="1:11">
      <c r="A139" s="192"/>
      <c r="B139" s="192"/>
      <c r="C139" s="192"/>
      <c r="D139" s="192"/>
      <c r="E139" s="192"/>
      <c r="F139" s="192"/>
      <c r="G139" s="192"/>
      <c r="H139" s="192"/>
      <c r="I139" s="192"/>
      <c r="J139" s="192"/>
      <c r="K139" s="192"/>
    </row>
    <row r="140" spans="1:11">
      <c r="A140" s="192"/>
      <c r="B140" s="192"/>
      <c r="C140" s="192"/>
      <c r="D140" s="192"/>
      <c r="E140" s="192"/>
      <c r="F140" s="192"/>
      <c r="G140" s="192"/>
      <c r="H140" s="192"/>
      <c r="I140" s="192"/>
      <c r="J140" s="192"/>
      <c r="K140" s="192"/>
    </row>
    <row r="141" spans="1:11">
      <c r="A141" s="192"/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</row>
    <row r="142" spans="1:11">
      <c r="A142" s="192"/>
      <c r="B142" s="192"/>
      <c r="C142" s="192"/>
      <c r="D142" s="192"/>
      <c r="E142" s="192"/>
      <c r="F142" s="192"/>
      <c r="G142" s="192"/>
      <c r="H142" s="192"/>
      <c r="I142" s="192"/>
      <c r="J142" s="192"/>
      <c r="K142" s="192"/>
    </row>
    <row r="143" spans="1:11">
      <c r="A143" s="192"/>
      <c r="B143" s="192"/>
      <c r="C143" s="192"/>
      <c r="D143" s="192"/>
      <c r="E143" s="192"/>
      <c r="F143" s="192"/>
      <c r="G143" s="192"/>
      <c r="H143" s="192"/>
      <c r="I143" s="192"/>
      <c r="J143" s="192"/>
      <c r="K143" s="192"/>
    </row>
    <row r="144" spans="1:11">
      <c r="A144" s="192"/>
      <c r="B144" s="192"/>
      <c r="C144" s="192"/>
      <c r="D144" s="192"/>
      <c r="E144" s="192"/>
      <c r="F144" s="192"/>
      <c r="G144" s="192"/>
      <c r="H144" s="192"/>
      <c r="I144" s="192"/>
      <c r="J144" s="192"/>
      <c r="K144" s="192"/>
    </row>
    <row r="145" spans="1:11">
      <c r="A145" s="192"/>
      <c r="B145" s="192"/>
      <c r="C145" s="192"/>
      <c r="D145" s="192"/>
      <c r="E145" s="192"/>
      <c r="F145" s="192"/>
      <c r="G145" s="192"/>
      <c r="H145" s="192"/>
      <c r="I145" s="192"/>
      <c r="J145" s="192"/>
      <c r="K145" s="192"/>
    </row>
    <row r="146" spans="1:11">
      <c r="A146" s="192"/>
      <c r="B146" s="192"/>
      <c r="C146" s="192"/>
      <c r="D146" s="192"/>
      <c r="E146" s="192"/>
      <c r="F146" s="192"/>
      <c r="G146" s="192"/>
      <c r="H146" s="192"/>
      <c r="I146" s="192"/>
      <c r="J146" s="192"/>
      <c r="K146" s="192"/>
    </row>
    <row r="147" spans="1:11">
      <c r="A147" s="192"/>
      <c r="B147" s="192"/>
      <c r="C147" s="192"/>
      <c r="D147" s="192"/>
      <c r="E147" s="192"/>
      <c r="F147" s="192"/>
      <c r="G147" s="192"/>
      <c r="H147" s="192"/>
      <c r="I147" s="192"/>
      <c r="J147" s="192"/>
      <c r="K147" s="192"/>
    </row>
    <row r="148" spans="1:11">
      <c r="A148" s="192"/>
      <c r="B148" s="192"/>
      <c r="C148" s="192"/>
      <c r="D148" s="192"/>
      <c r="E148" s="192"/>
      <c r="F148" s="192"/>
      <c r="G148" s="192"/>
      <c r="H148" s="192"/>
      <c r="I148" s="192"/>
      <c r="J148" s="192"/>
      <c r="K148" s="192"/>
    </row>
    <row r="149" spans="1:11">
      <c r="A149" s="192"/>
      <c r="B149" s="192"/>
      <c r="C149" s="192"/>
      <c r="D149" s="192"/>
      <c r="E149" s="192"/>
      <c r="F149" s="192"/>
      <c r="G149" s="192"/>
      <c r="H149" s="192"/>
      <c r="I149" s="192"/>
      <c r="J149" s="192"/>
      <c r="K149" s="192"/>
    </row>
    <row r="150" spans="1:11">
      <c r="A150" s="192"/>
      <c r="B150" s="192"/>
      <c r="C150" s="192"/>
      <c r="D150" s="192"/>
      <c r="E150" s="192"/>
      <c r="F150" s="192"/>
      <c r="G150" s="192"/>
      <c r="H150" s="192"/>
      <c r="I150" s="192"/>
      <c r="J150" s="192"/>
      <c r="K150" s="192"/>
    </row>
    <row r="151" spans="1:11">
      <c r="A151" s="192"/>
      <c r="B151" s="192"/>
      <c r="C151" s="192"/>
      <c r="D151" s="192"/>
      <c r="E151" s="192"/>
      <c r="F151" s="192"/>
      <c r="G151" s="192"/>
      <c r="H151" s="192"/>
      <c r="I151" s="192"/>
      <c r="J151" s="192"/>
      <c r="K151" s="192"/>
    </row>
    <row r="152" spans="1:11">
      <c r="A152" s="192"/>
      <c r="B152" s="192"/>
      <c r="C152" s="192"/>
      <c r="D152" s="192"/>
      <c r="E152" s="192"/>
      <c r="F152" s="192"/>
      <c r="G152" s="192"/>
      <c r="H152" s="192"/>
      <c r="I152" s="192"/>
      <c r="J152" s="192"/>
      <c r="K152" s="192"/>
    </row>
    <row r="153" spans="1:11">
      <c r="A153" s="192"/>
      <c r="B153" s="192"/>
      <c r="C153" s="192"/>
      <c r="D153" s="192"/>
      <c r="E153" s="192"/>
      <c r="F153" s="192"/>
      <c r="G153" s="192"/>
      <c r="H153" s="192"/>
      <c r="I153" s="192"/>
      <c r="J153" s="192"/>
      <c r="K153" s="192"/>
    </row>
    <row r="154" spans="1:11">
      <c r="A154" s="192"/>
      <c r="B154" s="192"/>
      <c r="C154" s="192"/>
      <c r="D154" s="192"/>
      <c r="E154" s="192"/>
      <c r="F154" s="192"/>
      <c r="G154" s="192"/>
      <c r="H154" s="192"/>
      <c r="I154" s="192"/>
      <c r="J154" s="192"/>
      <c r="K154" s="192"/>
    </row>
    <row r="155" spans="1:11">
      <c r="A155" s="192"/>
      <c r="B155" s="192"/>
      <c r="C155" s="192"/>
      <c r="D155" s="192"/>
      <c r="E155" s="192"/>
      <c r="F155" s="192"/>
      <c r="G155" s="192"/>
      <c r="H155" s="192"/>
      <c r="I155" s="192"/>
      <c r="J155" s="192"/>
      <c r="K155" s="192"/>
    </row>
    <row r="156" spans="1:11">
      <c r="A156" s="192"/>
      <c r="B156" s="192"/>
      <c r="C156" s="192"/>
      <c r="D156" s="192"/>
      <c r="E156" s="192"/>
      <c r="F156" s="192"/>
      <c r="G156" s="192"/>
      <c r="H156" s="192"/>
      <c r="I156" s="192"/>
      <c r="J156" s="192"/>
      <c r="K156" s="192"/>
    </row>
    <row r="157" spans="1:11">
      <c r="A157" s="192"/>
      <c r="B157" s="192"/>
      <c r="C157" s="192"/>
      <c r="D157" s="192"/>
      <c r="E157" s="192"/>
      <c r="F157" s="192"/>
      <c r="G157" s="192"/>
      <c r="H157" s="192"/>
      <c r="I157" s="192"/>
      <c r="J157" s="192"/>
      <c r="K157" s="192"/>
    </row>
    <row r="158" spans="1:11">
      <c r="A158" s="192"/>
      <c r="B158" s="192"/>
      <c r="C158" s="192"/>
      <c r="D158" s="192"/>
      <c r="E158" s="192"/>
      <c r="F158" s="192"/>
      <c r="G158" s="192"/>
      <c r="H158" s="192"/>
      <c r="I158" s="192"/>
      <c r="J158" s="192"/>
      <c r="K158" s="192"/>
    </row>
    <row r="159" spans="1:11">
      <c r="A159" s="192"/>
      <c r="B159" s="192"/>
      <c r="C159" s="192"/>
      <c r="D159" s="192"/>
      <c r="E159" s="192"/>
      <c r="F159" s="192"/>
      <c r="G159" s="192"/>
      <c r="H159" s="192"/>
      <c r="I159" s="192"/>
      <c r="J159" s="192"/>
      <c r="K159" s="192"/>
    </row>
    <row r="160" spans="1:11">
      <c r="A160" s="192"/>
      <c r="B160" s="192"/>
      <c r="C160" s="192"/>
      <c r="D160" s="192"/>
      <c r="E160" s="192"/>
      <c r="F160" s="192"/>
      <c r="G160" s="192"/>
      <c r="H160" s="192"/>
      <c r="I160" s="192"/>
      <c r="J160" s="192"/>
      <c r="K160" s="192"/>
    </row>
    <row r="161" spans="1:11">
      <c r="A161" s="192"/>
      <c r="B161" s="192"/>
      <c r="C161" s="192"/>
      <c r="D161" s="192"/>
      <c r="E161" s="192"/>
      <c r="F161" s="192"/>
      <c r="G161" s="192"/>
      <c r="H161" s="192"/>
      <c r="I161" s="192"/>
      <c r="J161" s="192"/>
      <c r="K161" s="192"/>
    </row>
    <row r="162" spans="1:11">
      <c r="A162" s="192"/>
      <c r="B162" s="192"/>
      <c r="C162" s="192"/>
      <c r="D162" s="192"/>
      <c r="E162" s="192"/>
      <c r="F162" s="192"/>
      <c r="G162" s="192"/>
      <c r="H162" s="192"/>
      <c r="I162" s="192"/>
      <c r="J162" s="192"/>
      <c r="K162" s="192"/>
    </row>
    <row r="163" spans="1:11">
      <c r="A163" s="192"/>
      <c r="B163" s="192"/>
      <c r="C163" s="192"/>
      <c r="D163" s="192"/>
      <c r="E163" s="192"/>
      <c r="F163" s="192"/>
      <c r="G163" s="192"/>
      <c r="H163" s="192"/>
      <c r="I163" s="192"/>
      <c r="J163" s="192"/>
      <c r="K163" s="192"/>
    </row>
    <row r="164" spans="1:11">
      <c r="A164" s="192"/>
      <c r="B164" s="192"/>
      <c r="C164" s="192"/>
      <c r="D164" s="192"/>
      <c r="E164" s="192"/>
      <c r="F164" s="192"/>
      <c r="G164" s="192"/>
      <c r="H164" s="192"/>
      <c r="I164" s="192"/>
      <c r="J164" s="192"/>
      <c r="K164" s="192"/>
    </row>
    <row r="165" spans="1:11">
      <c r="A165" s="192"/>
      <c r="B165" s="192"/>
      <c r="C165" s="192"/>
      <c r="D165" s="192"/>
      <c r="E165" s="192"/>
      <c r="F165" s="192"/>
      <c r="G165" s="192"/>
      <c r="H165" s="192"/>
      <c r="I165" s="192"/>
      <c r="J165" s="192"/>
      <c r="K165" s="192"/>
    </row>
    <row r="166" spans="1:11">
      <c r="A166" s="192"/>
      <c r="B166" s="192"/>
      <c r="C166" s="192"/>
      <c r="D166" s="192"/>
      <c r="E166" s="192"/>
      <c r="F166" s="192"/>
      <c r="G166" s="192"/>
      <c r="H166" s="192"/>
      <c r="I166" s="192"/>
      <c r="J166" s="192"/>
      <c r="K166" s="192"/>
    </row>
  </sheetData>
  <sheetProtection password="8B4C" sheet="1" objects="1" scenarios="1" formatColumns="0" formatRows="0"/>
  <mergeCells count="10">
    <mergeCell ref="B2:D2"/>
    <mergeCell ref="E2:I2"/>
    <mergeCell ref="E3:I3"/>
    <mergeCell ref="E4:I4"/>
    <mergeCell ref="A51:J51"/>
    <mergeCell ref="A52:J52"/>
    <mergeCell ref="G54:J54"/>
    <mergeCell ref="B38:I38"/>
    <mergeCell ref="B3:D3"/>
    <mergeCell ref="B4:D4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  <headerFooter>
    <oddHeader>&amp;C&amp;"Verdana,Grassetto Corsivo"&amp;11SCHEDA VALUTAZIONE NC/SC: 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>
    <tabColor rgb="FF3FADFF"/>
  </sheetPr>
  <dimension ref="A1:XFD197"/>
  <sheetViews>
    <sheetView zoomScaleNormal="100" workbookViewId="0">
      <selection activeCell="J45" sqref="J45"/>
    </sheetView>
  </sheetViews>
  <sheetFormatPr defaultColWidth="11" defaultRowHeight="12.75"/>
  <cols>
    <col min="1" max="1" width="3.625" style="140" customWidth="1"/>
    <col min="2" max="2" width="18.875" style="5" customWidth="1"/>
    <col min="3" max="3" width="12.75" style="1" customWidth="1"/>
    <col min="4" max="4" width="12.5" style="1" customWidth="1"/>
    <col min="5" max="5" width="17.125" style="1" customWidth="1"/>
    <col min="6" max="6" width="6.75" style="1" customWidth="1"/>
    <col min="7" max="7" width="16.125" style="1" customWidth="1"/>
    <col min="8" max="8" width="3.75" style="140" customWidth="1"/>
    <col min="9" max="9" width="5.375" style="140" customWidth="1"/>
    <col min="10" max="15" width="11" style="140"/>
    <col min="16" max="16383" width="0" style="1" hidden="1" customWidth="1"/>
    <col min="16384" max="16384" width="11" style="140"/>
  </cols>
  <sheetData>
    <row r="1" spans="1:15 16384:16384" ht="13.5" thickBot="1">
      <c r="B1" s="139"/>
      <c r="C1" s="140"/>
      <c r="D1" s="140"/>
      <c r="E1" s="140"/>
      <c r="F1" s="140"/>
      <c r="G1" s="140"/>
    </row>
    <row r="2" spans="1:15 16384:16384" s="2" customFormat="1" ht="15" customHeight="1" thickTop="1">
      <c r="A2" s="137"/>
      <c r="B2" s="336" t="s">
        <v>412</v>
      </c>
      <c r="C2" s="337"/>
      <c r="D2" s="337"/>
      <c r="E2" s="337"/>
      <c r="F2" s="337"/>
      <c r="G2" s="338"/>
      <c r="H2" s="137"/>
      <c r="I2" s="137"/>
      <c r="J2" s="137"/>
      <c r="K2" s="137"/>
      <c r="L2" s="137"/>
      <c r="M2" s="137"/>
      <c r="N2" s="137"/>
      <c r="O2" s="137"/>
      <c r="XFD2" s="137"/>
    </row>
    <row r="3" spans="1:15 16384:16384" ht="13.5" thickBot="1">
      <c r="B3" s="339"/>
      <c r="C3" s="340"/>
      <c r="D3" s="340"/>
      <c r="E3" s="340"/>
      <c r="F3" s="340"/>
      <c r="G3" s="341"/>
    </row>
    <row r="4" spans="1:15 16384:16384" ht="13.5" thickTop="1">
      <c r="B4" s="139"/>
      <c r="C4" s="140"/>
      <c r="D4" s="140"/>
      <c r="E4" s="140"/>
      <c r="F4" s="140"/>
      <c r="G4" s="140"/>
    </row>
    <row r="5" spans="1:15 16384:16384" ht="14.25">
      <c r="B5" s="345" t="s">
        <v>94</v>
      </c>
      <c r="C5" s="346"/>
      <c r="D5" s="346"/>
      <c r="E5" s="346"/>
      <c r="F5" s="346"/>
      <c r="G5" s="347"/>
    </row>
    <row r="6" spans="1:15 16384:16384">
      <c r="B6" s="139"/>
      <c r="C6" s="140"/>
      <c r="D6" s="140"/>
      <c r="E6" s="140"/>
      <c r="F6" s="140"/>
      <c r="G6" s="140"/>
    </row>
    <row r="7" spans="1:15 16384:16384" ht="13.5">
      <c r="B7" s="42" t="s">
        <v>96</v>
      </c>
      <c r="C7" s="342"/>
      <c r="D7" s="343"/>
      <c r="E7" s="43" t="s">
        <v>101</v>
      </c>
      <c r="F7" s="344"/>
      <c r="G7" s="343"/>
    </row>
    <row r="8" spans="1:15 16384:16384" ht="13.5">
      <c r="B8" s="42" t="s">
        <v>97</v>
      </c>
      <c r="C8" s="344"/>
      <c r="D8" s="343"/>
      <c r="E8" s="43" t="s">
        <v>102</v>
      </c>
      <c r="F8" s="344"/>
      <c r="G8" s="343"/>
    </row>
    <row r="9" spans="1:15 16384:16384" ht="13.5">
      <c r="B9" s="42" t="s">
        <v>98</v>
      </c>
      <c r="C9" s="344"/>
      <c r="D9" s="343"/>
      <c r="E9" s="42" t="s">
        <v>103</v>
      </c>
      <c r="F9" s="344"/>
      <c r="G9" s="343"/>
    </row>
    <row r="10" spans="1:15 16384:16384" ht="13.5">
      <c r="B10" s="43" t="s">
        <v>99</v>
      </c>
      <c r="C10" s="344"/>
      <c r="D10" s="343"/>
      <c r="E10" s="42" t="s">
        <v>104</v>
      </c>
      <c r="F10" s="344"/>
      <c r="G10" s="343"/>
    </row>
    <row r="11" spans="1:15 16384:16384" ht="13.5">
      <c r="B11" s="43" t="s">
        <v>100</v>
      </c>
      <c r="C11" s="344"/>
      <c r="D11" s="343"/>
      <c r="E11" s="40"/>
      <c r="F11" s="141"/>
      <c r="G11" s="141"/>
    </row>
    <row r="12" spans="1:15 16384:16384">
      <c r="B12" s="139"/>
      <c r="C12" s="140"/>
      <c r="D12" s="140"/>
      <c r="E12" s="140"/>
      <c r="F12" s="140"/>
      <c r="G12" s="140"/>
    </row>
    <row r="13" spans="1:15 16384:16384" ht="14.25">
      <c r="B13" s="345" t="s">
        <v>95</v>
      </c>
      <c r="C13" s="346"/>
      <c r="D13" s="346"/>
      <c r="E13" s="346"/>
      <c r="F13" s="346"/>
      <c r="G13" s="347"/>
    </row>
    <row r="14" spans="1:15 16384:16384">
      <c r="B14" s="142"/>
      <c r="C14" s="137"/>
      <c r="D14" s="137"/>
      <c r="E14" s="137"/>
      <c r="F14" s="137"/>
      <c r="G14" s="137"/>
    </row>
    <row r="15" spans="1:15 16384:16384">
      <c r="B15" s="313" t="s">
        <v>105</v>
      </c>
      <c r="C15" s="314"/>
      <c r="D15" s="314"/>
      <c r="E15" s="314"/>
      <c r="F15" s="314"/>
      <c r="G15" s="315"/>
    </row>
    <row r="16" spans="1:15 16384:16384" ht="13.5">
      <c r="B16" s="330" t="s">
        <v>110</v>
      </c>
      <c r="C16" s="331"/>
      <c r="D16" s="215"/>
      <c r="E16" s="167" t="s">
        <v>111</v>
      </c>
      <c r="F16" s="362"/>
      <c r="G16" s="363"/>
    </row>
    <row r="17" spans="2:7">
      <c r="B17" s="142"/>
      <c r="C17" s="142"/>
      <c r="D17" s="142"/>
      <c r="E17" s="142"/>
      <c r="F17" s="142"/>
      <c r="G17" s="142"/>
    </row>
    <row r="18" spans="2:7">
      <c r="B18" s="313" t="s">
        <v>106</v>
      </c>
      <c r="C18" s="314"/>
      <c r="D18" s="314"/>
      <c r="E18" s="314"/>
      <c r="F18" s="314"/>
      <c r="G18" s="315"/>
    </row>
    <row r="19" spans="2:7" ht="13.5">
      <c r="B19" s="311" t="s">
        <v>112</v>
      </c>
      <c r="C19" s="335"/>
      <c r="D19" s="216"/>
      <c r="E19" s="355" t="s">
        <v>114</v>
      </c>
      <c r="F19" s="356"/>
      <c r="G19" s="361" t="str">
        <f>IF(OR(D19&gt;90,AND(D19&gt;=10,D21&lt;=1.5)),"C",IF(OR(AND(D19&gt;=10,D21&gt;1.5),AND(D19&lt;10,D21&lt;=D20)),"PC","U"))</f>
        <v>PC</v>
      </c>
    </row>
    <row r="20" spans="2:7" ht="13.5">
      <c r="B20" s="353" t="s">
        <v>33</v>
      </c>
      <c r="C20" s="354"/>
      <c r="D20" s="217"/>
      <c r="E20" s="357"/>
      <c r="F20" s="358"/>
      <c r="G20" s="361"/>
    </row>
    <row r="21" spans="2:7" ht="13.5">
      <c r="B21" s="311" t="s">
        <v>113</v>
      </c>
      <c r="C21" s="335"/>
      <c r="D21" s="216"/>
      <c r="E21" s="359"/>
      <c r="F21" s="360"/>
      <c r="G21" s="361"/>
    </row>
    <row r="22" spans="2:7">
      <c r="B22" s="138"/>
      <c r="C22" s="138"/>
      <c r="D22" s="138"/>
      <c r="E22" s="138"/>
      <c r="F22" s="138"/>
      <c r="G22" s="138"/>
    </row>
    <row r="23" spans="2:7">
      <c r="B23" s="313" t="s">
        <v>107</v>
      </c>
      <c r="C23" s="314"/>
      <c r="D23" s="314"/>
      <c r="E23" s="314"/>
      <c r="F23" s="314"/>
      <c r="G23" s="315"/>
    </row>
    <row r="24" spans="2:7" ht="13.5">
      <c r="B24" s="311" t="s">
        <v>115</v>
      </c>
      <c r="C24" s="316"/>
      <c r="D24" s="312"/>
      <c r="E24" s="350"/>
      <c r="F24" s="351"/>
      <c r="G24" s="352"/>
    </row>
    <row r="25" spans="2:7" ht="13.5">
      <c r="B25" s="311" t="s">
        <v>116</v>
      </c>
      <c r="C25" s="312"/>
      <c r="D25" s="215"/>
      <c r="E25" s="311" t="s">
        <v>117</v>
      </c>
      <c r="F25" s="329"/>
      <c r="G25" s="215"/>
    </row>
    <row r="26" spans="2:7" ht="12.75" customHeight="1">
      <c r="B26" s="311" t="s">
        <v>118</v>
      </c>
      <c r="C26" s="335"/>
      <c r="D26" s="215"/>
      <c r="E26" s="40"/>
      <c r="F26" s="40"/>
      <c r="G26" s="40"/>
    </row>
    <row r="27" spans="2:7" ht="13.5">
      <c r="B27" s="330" t="s">
        <v>119</v>
      </c>
      <c r="C27" s="330"/>
      <c r="D27" s="215"/>
      <c r="E27" s="40"/>
      <c r="F27" s="40"/>
      <c r="G27" s="40"/>
    </row>
    <row r="28" spans="2:7" ht="13.5">
      <c r="B28" s="311" t="s">
        <v>120</v>
      </c>
      <c r="C28" s="348"/>
      <c r="D28" s="348"/>
      <c r="E28" s="335"/>
      <c r="F28" s="349"/>
      <c r="G28" s="349"/>
    </row>
    <row r="29" spans="2:7" ht="13.5">
      <c r="B29" s="330" t="s">
        <v>121</v>
      </c>
      <c r="C29" s="331"/>
      <c r="D29" s="218"/>
      <c r="E29" s="330" t="s">
        <v>122</v>
      </c>
      <c r="F29" s="331"/>
      <c r="G29" s="218"/>
    </row>
    <row r="30" spans="2:7" ht="13.5">
      <c r="B30" s="330" t="s">
        <v>123</v>
      </c>
      <c r="C30" s="331"/>
      <c r="D30" s="218"/>
      <c r="E30"/>
      <c r="F30" s="40"/>
      <c r="G30" s="40"/>
    </row>
    <row r="31" spans="2:7">
      <c r="B31" s="138"/>
      <c r="C31" s="137"/>
      <c r="D31" s="137"/>
      <c r="E31" s="137"/>
      <c r="F31" s="137"/>
      <c r="G31" s="137"/>
    </row>
    <row r="32" spans="2:7">
      <c r="B32" s="313" t="s">
        <v>108</v>
      </c>
      <c r="C32" s="314"/>
      <c r="D32" s="314"/>
      <c r="E32" s="314"/>
      <c r="F32" s="314"/>
      <c r="G32" s="315"/>
    </row>
    <row r="33" spans="2:11">
      <c r="B33" s="330" t="s">
        <v>124</v>
      </c>
      <c r="C33" s="331"/>
      <c r="D33" s="332"/>
      <c r="E33" s="333"/>
      <c r="F33" s="333"/>
      <c r="G33" s="334"/>
    </row>
    <row r="34" spans="2:11">
      <c r="B34" s="330" t="s">
        <v>125</v>
      </c>
      <c r="C34" s="331"/>
      <c r="D34" s="332"/>
      <c r="E34" s="333"/>
      <c r="F34" s="333"/>
      <c r="G34" s="334"/>
    </row>
    <row r="35" spans="2:11" ht="12.75" customHeight="1">
      <c r="B35" s="323" t="s">
        <v>294</v>
      </c>
      <c r="C35" s="324"/>
      <c r="D35" s="324"/>
      <c r="E35" s="324"/>
      <c r="F35" s="324"/>
      <c r="G35" s="325"/>
    </row>
    <row r="36" spans="2:11">
      <c r="B36" s="326"/>
      <c r="C36" s="327"/>
      <c r="D36" s="327"/>
      <c r="E36" s="327"/>
      <c r="F36" s="327"/>
      <c r="G36" s="328"/>
    </row>
    <row r="37" spans="2:11">
      <c r="B37" s="320"/>
      <c r="C37" s="321"/>
      <c r="D37" s="321"/>
      <c r="E37" s="321"/>
      <c r="F37" s="321"/>
      <c r="G37" s="322"/>
      <c r="K37" s="145"/>
    </row>
    <row r="38" spans="2:11">
      <c r="B38" s="317"/>
      <c r="C38" s="318"/>
      <c r="D38" s="318"/>
      <c r="E38" s="318"/>
      <c r="F38" s="318"/>
      <c r="G38" s="319"/>
    </row>
    <row r="39" spans="2:11">
      <c r="B39" s="313" t="s">
        <v>109</v>
      </c>
      <c r="C39" s="314"/>
      <c r="D39" s="314"/>
      <c r="E39" s="314"/>
      <c r="F39" s="314"/>
      <c r="G39" s="315"/>
    </row>
    <row r="40" spans="2:11" ht="13.5">
      <c r="B40" s="311" t="s">
        <v>126</v>
      </c>
      <c r="C40" s="316"/>
      <c r="D40" s="316"/>
      <c r="E40" s="316"/>
      <c r="F40" s="312"/>
      <c r="G40" s="218"/>
    </row>
    <row r="41" spans="2:11" ht="13.5">
      <c r="B41" s="311" t="s">
        <v>127</v>
      </c>
      <c r="C41" s="312"/>
      <c r="D41" s="216"/>
      <c r="E41" s="311" t="s">
        <v>128</v>
      </c>
      <c r="F41" s="312"/>
      <c r="G41" s="215"/>
    </row>
    <row r="42" spans="2:11" ht="13.5">
      <c r="B42" s="311" t="s">
        <v>129</v>
      </c>
      <c r="C42" s="312"/>
      <c r="D42" s="215"/>
      <c r="E42" s="311" t="s">
        <v>130</v>
      </c>
      <c r="F42" s="312"/>
      <c r="G42" s="218"/>
    </row>
    <row r="43" spans="2:11" ht="13.5">
      <c r="B43" s="311" t="s">
        <v>131</v>
      </c>
      <c r="C43" s="312"/>
      <c r="D43" s="216"/>
      <c r="E43" s="311" t="s">
        <v>29</v>
      </c>
      <c r="F43" s="312"/>
      <c r="G43" s="218"/>
    </row>
    <row r="44" spans="2:11" ht="13.5">
      <c r="B44" s="311" t="s">
        <v>132</v>
      </c>
      <c r="C44" s="312"/>
      <c r="D44" s="216"/>
      <c r="E44" s="311" t="s">
        <v>133</v>
      </c>
      <c r="F44" s="312"/>
      <c r="G44" s="218"/>
    </row>
    <row r="45" spans="2:11">
      <c r="B45" s="140"/>
      <c r="C45" s="140"/>
      <c r="D45" s="140"/>
      <c r="E45" s="140"/>
      <c r="F45" s="140"/>
      <c r="G45" s="140"/>
    </row>
    <row r="46" spans="2:11">
      <c r="B46" s="142"/>
      <c r="C46" s="137"/>
      <c r="D46" s="137"/>
      <c r="E46" s="137"/>
      <c r="F46" s="137"/>
      <c r="G46" s="137"/>
    </row>
    <row r="47" spans="2:11">
      <c r="B47" s="139"/>
      <c r="C47" s="140"/>
      <c r="D47" s="140"/>
      <c r="E47" s="140"/>
      <c r="F47" s="140"/>
      <c r="G47" s="140"/>
    </row>
    <row r="48" spans="2:11">
      <c r="B48" s="139"/>
      <c r="C48" s="140"/>
      <c r="D48" s="140"/>
      <c r="E48" s="140"/>
      <c r="F48" s="140"/>
      <c r="G48" s="140"/>
    </row>
    <row r="49" spans="2:7">
      <c r="B49" s="139"/>
      <c r="C49" s="140"/>
      <c r="D49" s="140"/>
      <c r="E49" s="140"/>
      <c r="F49" s="140"/>
      <c r="G49" s="140"/>
    </row>
    <row r="50" spans="2:7">
      <c r="B50" s="139"/>
      <c r="C50" s="140"/>
      <c r="D50" s="140"/>
      <c r="E50" s="140"/>
      <c r="F50" s="140"/>
      <c r="G50" s="140"/>
    </row>
    <row r="51" spans="2:7">
      <c r="B51" s="139"/>
      <c r="C51" s="140"/>
      <c r="D51" s="140"/>
      <c r="E51" s="140"/>
      <c r="F51" s="140"/>
      <c r="G51" s="140"/>
    </row>
    <row r="52" spans="2:7">
      <c r="B52" s="139"/>
      <c r="C52" s="140"/>
      <c r="D52" s="140"/>
      <c r="E52" s="140"/>
      <c r="F52" s="140"/>
      <c r="G52" s="140"/>
    </row>
    <row r="53" spans="2:7">
      <c r="B53" s="139"/>
      <c r="C53" s="140"/>
      <c r="D53" s="140"/>
      <c r="E53" s="140"/>
      <c r="F53" s="140"/>
      <c r="G53" s="140"/>
    </row>
    <row r="54" spans="2:7">
      <c r="B54" s="139"/>
      <c r="C54" s="140"/>
      <c r="D54" s="140"/>
      <c r="E54" s="140"/>
      <c r="F54" s="140"/>
      <c r="G54" s="140"/>
    </row>
    <row r="55" spans="2:7">
      <c r="B55" s="139"/>
      <c r="C55" s="140"/>
      <c r="D55" s="140"/>
      <c r="E55" s="140"/>
      <c r="F55" s="140"/>
      <c r="G55" s="140"/>
    </row>
    <row r="56" spans="2:7">
      <c r="B56" s="139"/>
      <c r="C56" s="140"/>
      <c r="D56" s="140"/>
      <c r="E56" s="140"/>
      <c r="F56" s="140"/>
      <c r="G56" s="140"/>
    </row>
    <row r="57" spans="2:7">
      <c r="B57" s="139"/>
      <c r="C57" s="140"/>
      <c r="D57" s="140"/>
      <c r="E57" s="140"/>
      <c r="F57" s="140"/>
      <c r="G57" s="140"/>
    </row>
    <row r="58" spans="2:7">
      <c r="B58" s="139"/>
      <c r="C58" s="140"/>
      <c r="D58" s="140"/>
      <c r="E58" s="140"/>
      <c r="F58" s="140"/>
      <c r="G58" s="140"/>
    </row>
    <row r="59" spans="2:7">
      <c r="B59" s="139"/>
      <c r="C59" s="140"/>
      <c r="D59" s="140"/>
      <c r="E59" s="140"/>
      <c r="F59" s="140"/>
      <c r="G59" s="140"/>
    </row>
    <row r="60" spans="2:7">
      <c r="B60" s="139"/>
      <c r="C60" s="140"/>
      <c r="D60" s="140"/>
      <c r="E60" s="140"/>
      <c r="F60" s="140"/>
      <c r="G60" s="140"/>
    </row>
    <row r="61" spans="2:7">
      <c r="B61" s="139"/>
      <c r="C61" s="140"/>
      <c r="D61" s="140"/>
      <c r="E61" s="140"/>
      <c r="F61" s="140"/>
      <c r="G61" s="140"/>
    </row>
    <row r="62" spans="2:7">
      <c r="B62" s="139"/>
      <c r="C62" s="140"/>
      <c r="D62" s="140"/>
      <c r="E62" s="140"/>
      <c r="F62" s="140"/>
      <c r="G62" s="140"/>
    </row>
    <row r="63" spans="2:7">
      <c r="B63" s="139"/>
      <c r="C63" s="140"/>
      <c r="D63" s="140"/>
      <c r="E63" s="140"/>
      <c r="F63" s="140"/>
      <c r="G63" s="140"/>
    </row>
    <row r="64" spans="2:7">
      <c r="B64" s="139"/>
      <c r="C64" s="140"/>
      <c r="D64" s="140"/>
      <c r="E64" s="140"/>
      <c r="F64" s="140"/>
      <c r="G64" s="140"/>
    </row>
    <row r="65" spans="2:7">
      <c r="B65" s="139"/>
      <c r="C65" s="140"/>
      <c r="D65" s="140"/>
      <c r="E65" s="140"/>
      <c r="F65" s="140"/>
      <c r="G65" s="140"/>
    </row>
    <row r="66" spans="2:7">
      <c r="B66" s="139"/>
      <c r="C66" s="140"/>
      <c r="D66" s="140"/>
      <c r="E66" s="140"/>
      <c r="F66" s="140"/>
      <c r="G66" s="140"/>
    </row>
    <row r="67" spans="2:7">
      <c r="B67" s="139"/>
      <c r="C67" s="140"/>
      <c r="D67" s="140"/>
      <c r="E67" s="140"/>
      <c r="F67" s="140"/>
      <c r="G67" s="140"/>
    </row>
    <row r="68" spans="2:7">
      <c r="B68" s="139"/>
      <c r="C68" s="140"/>
      <c r="D68" s="140"/>
      <c r="E68" s="140"/>
      <c r="F68" s="140"/>
      <c r="G68" s="140"/>
    </row>
    <row r="69" spans="2:7">
      <c r="B69" s="139"/>
      <c r="C69" s="140"/>
      <c r="D69" s="140"/>
      <c r="E69" s="140"/>
      <c r="F69" s="140"/>
      <c r="G69" s="140"/>
    </row>
    <row r="70" spans="2:7">
      <c r="B70" s="139"/>
      <c r="C70" s="140"/>
      <c r="D70" s="140"/>
      <c r="E70" s="140"/>
      <c r="F70" s="140"/>
      <c r="G70" s="140"/>
    </row>
    <row r="71" spans="2:7">
      <c r="B71" s="139"/>
      <c r="C71" s="140"/>
      <c r="D71" s="140"/>
      <c r="E71" s="140"/>
      <c r="F71" s="140"/>
      <c r="G71" s="140"/>
    </row>
    <row r="72" spans="2:7">
      <c r="B72" s="139"/>
      <c r="C72" s="140"/>
      <c r="D72" s="140"/>
      <c r="E72" s="140"/>
      <c r="F72" s="140"/>
      <c r="G72" s="140"/>
    </row>
    <row r="73" spans="2:7">
      <c r="B73" s="139"/>
      <c r="C73" s="140"/>
      <c r="D73" s="140"/>
      <c r="E73" s="140"/>
      <c r="F73" s="140"/>
      <c r="G73" s="140"/>
    </row>
    <row r="74" spans="2:7">
      <c r="B74" s="139"/>
      <c r="C74" s="140"/>
      <c r="D74" s="140"/>
      <c r="E74" s="140"/>
      <c r="F74" s="140"/>
      <c r="G74" s="140"/>
    </row>
    <row r="75" spans="2:7">
      <c r="B75" s="139"/>
      <c r="C75" s="140"/>
      <c r="D75" s="140"/>
      <c r="E75" s="140"/>
      <c r="F75" s="140"/>
      <c r="G75" s="140"/>
    </row>
    <row r="76" spans="2:7">
      <c r="B76" s="139"/>
      <c r="C76" s="140"/>
      <c r="D76" s="140"/>
      <c r="E76" s="140"/>
      <c r="F76" s="140"/>
      <c r="G76" s="140"/>
    </row>
    <row r="77" spans="2:7">
      <c r="B77" s="139"/>
      <c r="C77" s="140"/>
      <c r="D77" s="140"/>
      <c r="E77" s="140"/>
      <c r="F77" s="140"/>
      <c r="G77" s="140"/>
    </row>
    <row r="78" spans="2:7">
      <c r="B78" s="139"/>
      <c r="C78" s="140"/>
      <c r="D78" s="140"/>
      <c r="E78" s="140"/>
      <c r="F78" s="140"/>
      <c r="G78" s="140"/>
    </row>
    <row r="79" spans="2:7">
      <c r="B79" s="139"/>
      <c r="C79" s="140"/>
      <c r="D79" s="140"/>
      <c r="E79" s="140"/>
      <c r="F79" s="140"/>
      <c r="G79" s="140"/>
    </row>
    <row r="80" spans="2:7">
      <c r="B80" s="139"/>
      <c r="C80" s="140"/>
      <c r="D80" s="140"/>
      <c r="E80" s="140"/>
      <c r="F80" s="140"/>
      <c r="G80" s="140"/>
    </row>
    <row r="81" spans="2:7">
      <c r="B81" s="139"/>
      <c r="C81" s="140"/>
      <c r="D81" s="140"/>
      <c r="E81" s="140"/>
      <c r="F81" s="140"/>
      <c r="G81" s="140"/>
    </row>
    <row r="82" spans="2:7">
      <c r="B82" s="139"/>
      <c r="C82" s="140"/>
      <c r="D82" s="140"/>
      <c r="E82" s="140"/>
      <c r="F82" s="140"/>
      <c r="G82" s="140"/>
    </row>
    <row r="83" spans="2:7">
      <c r="B83" s="139"/>
      <c r="C83" s="140"/>
      <c r="D83" s="140"/>
      <c r="E83" s="140"/>
      <c r="F83" s="140"/>
      <c r="G83" s="140"/>
    </row>
    <row r="84" spans="2:7">
      <c r="B84" s="139"/>
      <c r="C84" s="140"/>
      <c r="D84" s="140"/>
      <c r="E84" s="140"/>
      <c r="F84" s="140"/>
      <c r="G84" s="140"/>
    </row>
    <row r="85" spans="2:7">
      <c r="B85" s="139"/>
      <c r="C85" s="140"/>
      <c r="D85" s="140"/>
      <c r="E85" s="140"/>
      <c r="F85" s="140"/>
      <c r="G85" s="140"/>
    </row>
    <row r="86" spans="2:7">
      <c r="B86" s="139"/>
      <c r="C86" s="140"/>
      <c r="D86" s="140"/>
      <c r="E86" s="140"/>
      <c r="F86" s="140"/>
      <c r="G86" s="140"/>
    </row>
    <row r="87" spans="2:7">
      <c r="B87" s="139"/>
      <c r="C87" s="140"/>
      <c r="D87" s="140"/>
      <c r="E87" s="140"/>
      <c r="F87" s="140"/>
      <c r="G87" s="140"/>
    </row>
    <row r="88" spans="2:7">
      <c r="B88" s="139"/>
      <c r="C88" s="140"/>
      <c r="D88" s="140"/>
      <c r="E88" s="140"/>
      <c r="F88" s="140"/>
      <c r="G88" s="140"/>
    </row>
    <row r="89" spans="2:7">
      <c r="B89" s="139"/>
      <c r="C89" s="140"/>
      <c r="D89" s="140"/>
      <c r="E89" s="140"/>
      <c r="F89" s="140"/>
      <c r="G89" s="140"/>
    </row>
    <row r="90" spans="2:7">
      <c r="B90" s="139"/>
      <c r="C90" s="140"/>
      <c r="D90" s="140"/>
      <c r="E90" s="140"/>
      <c r="F90" s="140"/>
      <c r="G90" s="140"/>
    </row>
    <row r="91" spans="2:7">
      <c r="B91" s="139"/>
      <c r="C91" s="140"/>
      <c r="D91" s="140"/>
      <c r="E91" s="140"/>
      <c r="F91" s="140"/>
      <c r="G91" s="140"/>
    </row>
    <row r="92" spans="2:7">
      <c r="B92" s="139"/>
      <c r="C92" s="140"/>
      <c r="D92" s="140"/>
      <c r="E92" s="140"/>
      <c r="F92" s="140"/>
      <c r="G92" s="140"/>
    </row>
    <row r="93" spans="2:7">
      <c r="B93" s="139"/>
      <c r="C93" s="140"/>
      <c r="D93" s="140"/>
      <c r="E93" s="140"/>
      <c r="F93" s="140"/>
      <c r="G93" s="140"/>
    </row>
    <row r="94" spans="2:7">
      <c r="B94" s="139"/>
      <c r="C94" s="140"/>
      <c r="D94" s="140"/>
      <c r="E94" s="140"/>
      <c r="F94" s="140"/>
      <c r="G94" s="140"/>
    </row>
    <row r="95" spans="2:7">
      <c r="B95" s="139"/>
      <c r="C95" s="140"/>
      <c r="D95" s="140"/>
      <c r="E95" s="140"/>
      <c r="F95" s="140"/>
      <c r="G95" s="140"/>
    </row>
    <row r="96" spans="2:7">
      <c r="B96" s="139"/>
      <c r="C96" s="140"/>
      <c r="D96" s="140"/>
      <c r="E96" s="140"/>
      <c r="F96" s="140"/>
      <c r="G96" s="140"/>
    </row>
    <row r="97" spans="2:7">
      <c r="B97" s="139"/>
      <c r="C97" s="140"/>
      <c r="D97" s="140"/>
      <c r="E97" s="140"/>
      <c r="F97" s="140"/>
      <c r="G97" s="140"/>
    </row>
    <row r="98" spans="2:7">
      <c r="B98" s="139"/>
      <c r="C98" s="140"/>
      <c r="D98" s="140"/>
      <c r="E98" s="140"/>
      <c r="F98" s="140"/>
      <c r="G98" s="140"/>
    </row>
    <row r="99" spans="2:7">
      <c r="B99" s="139"/>
      <c r="C99" s="140"/>
      <c r="D99" s="140"/>
      <c r="E99" s="140"/>
      <c r="F99" s="140"/>
      <c r="G99" s="140"/>
    </row>
    <row r="100" spans="2:7">
      <c r="B100" s="139"/>
      <c r="C100" s="140"/>
      <c r="D100" s="140"/>
      <c r="E100" s="140"/>
      <c r="F100" s="140"/>
      <c r="G100" s="140"/>
    </row>
    <row r="101" spans="2:7">
      <c r="B101" s="139"/>
      <c r="C101" s="140"/>
      <c r="D101" s="140"/>
      <c r="E101" s="140"/>
      <c r="F101" s="140"/>
      <c r="G101" s="140"/>
    </row>
    <row r="102" spans="2:7">
      <c r="B102" s="139"/>
      <c r="C102" s="140"/>
      <c r="D102" s="140"/>
      <c r="E102" s="140"/>
      <c r="F102" s="140"/>
      <c r="G102" s="140"/>
    </row>
    <row r="103" spans="2:7">
      <c r="B103" s="139"/>
      <c r="C103" s="140"/>
      <c r="D103" s="140"/>
      <c r="E103" s="140"/>
      <c r="F103" s="140"/>
      <c r="G103" s="140"/>
    </row>
    <row r="104" spans="2:7">
      <c r="B104" s="139"/>
      <c r="C104" s="140"/>
      <c r="D104" s="140"/>
      <c r="E104" s="140"/>
      <c r="F104" s="140"/>
      <c r="G104" s="140"/>
    </row>
    <row r="105" spans="2:7">
      <c r="B105" s="139"/>
      <c r="C105" s="140"/>
      <c r="D105" s="140"/>
      <c r="E105" s="140"/>
      <c r="F105" s="140"/>
      <c r="G105" s="140"/>
    </row>
    <row r="106" spans="2:7">
      <c r="B106" s="139"/>
      <c r="C106" s="140"/>
      <c r="D106" s="140"/>
      <c r="E106" s="140"/>
      <c r="F106" s="140"/>
      <c r="G106" s="140"/>
    </row>
    <row r="107" spans="2:7">
      <c r="B107" s="139"/>
      <c r="C107" s="140"/>
      <c r="D107" s="140"/>
      <c r="E107" s="140"/>
      <c r="F107" s="140"/>
      <c r="G107" s="140"/>
    </row>
    <row r="108" spans="2:7">
      <c r="B108" s="139"/>
      <c r="C108" s="140"/>
      <c r="D108" s="140"/>
      <c r="E108" s="140"/>
      <c r="F108" s="140"/>
      <c r="G108" s="140"/>
    </row>
    <row r="109" spans="2:7">
      <c r="B109" s="139"/>
      <c r="C109" s="140"/>
      <c r="D109" s="140"/>
      <c r="E109" s="140"/>
      <c r="F109" s="140"/>
      <c r="G109" s="140"/>
    </row>
    <row r="110" spans="2:7">
      <c r="B110" s="139"/>
      <c r="C110" s="140"/>
      <c r="D110" s="140"/>
      <c r="E110" s="140"/>
      <c r="F110" s="140"/>
      <c r="G110" s="140"/>
    </row>
    <row r="111" spans="2:7">
      <c r="B111" s="139"/>
      <c r="C111" s="140"/>
      <c r="D111" s="140"/>
      <c r="E111" s="140"/>
      <c r="F111" s="140"/>
      <c r="G111" s="140"/>
    </row>
    <row r="112" spans="2:7">
      <c r="B112" s="139"/>
      <c r="C112" s="140"/>
      <c r="D112" s="140"/>
      <c r="E112" s="140"/>
      <c r="F112" s="140"/>
      <c r="G112" s="140"/>
    </row>
    <row r="113" spans="2:7">
      <c r="B113" s="139"/>
      <c r="C113" s="140"/>
      <c r="D113" s="140"/>
      <c r="E113" s="140"/>
      <c r="F113" s="140"/>
      <c r="G113" s="140"/>
    </row>
    <row r="114" spans="2:7">
      <c r="B114" s="139"/>
      <c r="C114" s="140"/>
      <c r="D114" s="140"/>
      <c r="E114" s="140"/>
      <c r="F114" s="140"/>
      <c r="G114" s="140"/>
    </row>
    <row r="115" spans="2:7">
      <c r="B115" s="139"/>
      <c r="C115" s="140"/>
      <c r="D115" s="140"/>
      <c r="E115" s="140"/>
      <c r="F115" s="140"/>
      <c r="G115" s="140"/>
    </row>
    <row r="116" spans="2:7">
      <c r="B116" s="139"/>
      <c r="C116" s="140"/>
      <c r="D116" s="140"/>
      <c r="E116" s="140"/>
      <c r="F116" s="140"/>
      <c r="G116" s="140"/>
    </row>
    <row r="117" spans="2:7">
      <c r="B117" s="139"/>
      <c r="C117" s="140"/>
      <c r="D117" s="140"/>
      <c r="E117" s="140"/>
      <c r="F117" s="140"/>
      <c r="G117" s="140"/>
    </row>
    <row r="118" spans="2:7">
      <c r="B118" s="139"/>
      <c r="C118" s="140"/>
      <c r="D118" s="140"/>
      <c r="E118" s="140"/>
      <c r="F118" s="140"/>
      <c r="G118" s="140"/>
    </row>
    <row r="119" spans="2:7">
      <c r="B119" s="139"/>
      <c r="C119" s="140"/>
      <c r="D119" s="140"/>
      <c r="E119" s="140"/>
      <c r="F119" s="140"/>
      <c r="G119" s="140"/>
    </row>
    <row r="120" spans="2:7">
      <c r="B120" s="139"/>
      <c r="C120" s="140"/>
      <c r="D120" s="140"/>
      <c r="E120" s="140"/>
      <c r="F120" s="140"/>
      <c r="G120" s="140"/>
    </row>
    <row r="121" spans="2:7">
      <c r="B121" s="139"/>
      <c r="C121" s="140"/>
      <c r="D121" s="140"/>
      <c r="E121" s="140"/>
      <c r="F121" s="140"/>
      <c r="G121" s="140"/>
    </row>
    <row r="122" spans="2:7">
      <c r="B122" s="139"/>
      <c r="C122" s="140"/>
      <c r="D122" s="140"/>
      <c r="E122" s="140"/>
      <c r="F122" s="140"/>
      <c r="G122" s="140"/>
    </row>
    <row r="123" spans="2:7">
      <c r="B123" s="139"/>
      <c r="C123" s="140"/>
      <c r="D123" s="140"/>
      <c r="E123" s="140"/>
      <c r="F123" s="140"/>
      <c r="G123" s="140"/>
    </row>
    <row r="124" spans="2:7">
      <c r="B124" s="139"/>
      <c r="C124" s="140"/>
      <c r="D124" s="140"/>
      <c r="E124" s="140"/>
      <c r="F124" s="140"/>
      <c r="G124" s="140"/>
    </row>
    <row r="125" spans="2:7">
      <c r="B125" s="139"/>
      <c r="C125" s="140"/>
      <c r="D125" s="140"/>
      <c r="E125" s="140"/>
      <c r="F125" s="140"/>
      <c r="G125" s="140"/>
    </row>
    <row r="126" spans="2:7">
      <c r="B126" s="139"/>
      <c r="C126" s="140"/>
      <c r="D126" s="140"/>
      <c r="E126" s="140"/>
      <c r="F126" s="140"/>
      <c r="G126" s="140"/>
    </row>
    <row r="127" spans="2:7">
      <c r="B127" s="139"/>
      <c r="C127" s="140"/>
      <c r="D127" s="140"/>
      <c r="E127" s="140"/>
      <c r="F127" s="140"/>
      <c r="G127" s="140"/>
    </row>
    <row r="128" spans="2:7">
      <c r="B128" s="139"/>
      <c r="C128" s="140"/>
      <c r="D128" s="140"/>
      <c r="E128" s="140"/>
      <c r="F128" s="140"/>
      <c r="G128" s="140"/>
    </row>
    <row r="129" spans="2:7">
      <c r="B129" s="139"/>
      <c r="C129" s="140"/>
      <c r="D129" s="140"/>
      <c r="E129" s="140"/>
      <c r="F129" s="140"/>
      <c r="G129" s="140"/>
    </row>
    <row r="130" spans="2:7">
      <c r="B130" s="139"/>
      <c r="C130" s="140"/>
      <c r="D130" s="140"/>
      <c r="E130" s="140"/>
      <c r="F130" s="140"/>
      <c r="G130" s="140"/>
    </row>
    <row r="131" spans="2:7">
      <c r="B131" s="139"/>
      <c r="C131" s="140"/>
      <c r="D131" s="140"/>
      <c r="E131" s="140"/>
      <c r="F131" s="140"/>
      <c r="G131" s="140"/>
    </row>
    <row r="132" spans="2:7">
      <c r="B132" s="139"/>
      <c r="C132" s="140"/>
      <c r="D132" s="140"/>
      <c r="E132" s="140"/>
      <c r="F132" s="140"/>
      <c r="G132" s="140"/>
    </row>
    <row r="133" spans="2:7">
      <c r="B133" s="139"/>
      <c r="C133" s="140"/>
      <c r="D133" s="140"/>
      <c r="E133" s="140"/>
      <c r="F133" s="140"/>
      <c r="G133" s="140"/>
    </row>
    <row r="134" spans="2:7">
      <c r="B134" s="139"/>
      <c r="C134" s="140"/>
      <c r="D134" s="140"/>
      <c r="E134" s="140"/>
      <c r="F134" s="140"/>
      <c r="G134" s="140"/>
    </row>
    <row r="135" spans="2:7">
      <c r="B135" s="139"/>
      <c r="C135" s="140"/>
      <c r="D135" s="140"/>
      <c r="E135" s="140"/>
      <c r="F135" s="140"/>
      <c r="G135" s="140"/>
    </row>
    <row r="136" spans="2:7">
      <c r="B136" s="139"/>
      <c r="C136" s="140"/>
      <c r="D136" s="140"/>
      <c r="E136" s="140"/>
      <c r="F136" s="140"/>
      <c r="G136" s="140"/>
    </row>
    <row r="137" spans="2:7">
      <c r="B137" s="139"/>
      <c r="C137" s="140"/>
      <c r="D137" s="140"/>
      <c r="E137" s="140"/>
      <c r="F137" s="140"/>
      <c r="G137" s="140"/>
    </row>
    <row r="138" spans="2:7">
      <c r="B138" s="139"/>
      <c r="C138" s="140"/>
      <c r="D138" s="140"/>
      <c r="E138" s="140"/>
      <c r="F138" s="140"/>
      <c r="G138" s="140"/>
    </row>
    <row r="139" spans="2:7">
      <c r="B139" s="139"/>
      <c r="C139" s="140"/>
      <c r="D139" s="140"/>
      <c r="E139" s="140"/>
      <c r="F139" s="140"/>
      <c r="G139" s="140"/>
    </row>
    <row r="140" spans="2:7">
      <c r="B140" s="139"/>
      <c r="C140" s="140"/>
      <c r="D140" s="140"/>
      <c r="E140" s="140"/>
      <c r="F140" s="140"/>
      <c r="G140" s="140"/>
    </row>
    <row r="141" spans="2:7">
      <c r="B141" s="139"/>
      <c r="C141" s="140"/>
      <c r="D141" s="140"/>
      <c r="E141" s="140"/>
      <c r="F141" s="140"/>
      <c r="G141" s="140"/>
    </row>
    <row r="142" spans="2:7">
      <c r="B142" s="139"/>
      <c r="C142" s="140"/>
      <c r="D142" s="140"/>
      <c r="E142" s="140"/>
      <c r="F142" s="140"/>
      <c r="G142" s="140"/>
    </row>
    <row r="143" spans="2:7">
      <c r="B143" s="139"/>
      <c r="C143" s="140"/>
      <c r="D143" s="140"/>
      <c r="E143" s="140"/>
      <c r="F143" s="140"/>
      <c r="G143" s="140"/>
    </row>
    <row r="144" spans="2:7">
      <c r="B144" s="139"/>
      <c r="C144" s="140"/>
      <c r="D144" s="140"/>
      <c r="E144" s="140"/>
      <c r="F144" s="140"/>
      <c r="G144" s="140"/>
    </row>
    <row r="145" spans="2:7">
      <c r="B145" s="139"/>
      <c r="C145" s="140"/>
      <c r="D145" s="140"/>
      <c r="E145" s="140"/>
      <c r="F145" s="140"/>
      <c r="G145" s="140"/>
    </row>
    <row r="146" spans="2:7">
      <c r="B146" s="139"/>
      <c r="C146" s="140"/>
      <c r="D146" s="140"/>
      <c r="E146" s="140"/>
      <c r="F146" s="140"/>
      <c r="G146" s="140"/>
    </row>
    <row r="147" spans="2:7">
      <c r="B147" s="139"/>
      <c r="C147" s="140"/>
      <c r="D147" s="140"/>
      <c r="E147" s="140"/>
      <c r="F147" s="140"/>
      <c r="G147" s="140"/>
    </row>
    <row r="148" spans="2:7">
      <c r="B148" s="139"/>
      <c r="C148" s="140"/>
      <c r="D148" s="140"/>
      <c r="E148" s="140"/>
      <c r="F148" s="140"/>
      <c r="G148" s="140"/>
    </row>
    <row r="149" spans="2:7">
      <c r="B149" s="139"/>
      <c r="C149" s="140"/>
      <c r="D149" s="140"/>
      <c r="E149" s="140"/>
      <c r="F149" s="140"/>
      <c r="G149" s="140"/>
    </row>
    <row r="150" spans="2:7">
      <c r="B150" s="139"/>
      <c r="C150" s="140"/>
      <c r="D150" s="140"/>
      <c r="E150" s="140"/>
      <c r="F150" s="140"/>
      <c r="G150" s="140"/>
    </row>
    <row r="151" spans="2:7">
      <c r="B151" s="139"/>
      <c r="C151" s="140"/>
      <c r="D151" s="140"/>
      <c r="E151" s="140"/>
      <c r="F151" s="140"/>
      <c r="G151" s="140"/>
    </row>
    <row r="152" spans="2:7">
      <c r="B152" s="139"/>
      <c r="C152" s="140"/>
      <c r="D152" s="140"/>
      <c r="E152" s="140"/>
      <c r="F152" s="140"/>
      <c r="G152" s="140"/>
    </row>
    <row r="153" spans="2:7">
      <c r="B153" s="139"/>
      <c r="C153" s="140"/>
      <c r="D153" s="140"/>
      <c r="E153" s="140"/>
      <c r="F153" s="140"/>
      <c r="G153" s="140"/>
    </row>
    <row r="154" spans="2:7">
      <c r="B154" s="139"/>
      <c r="C154" s="140"/>
      <c r="D154" s="140"/>
      <c r="E154" s="140"/>
      <c r="F154" s="140"/>
      <c r="G154" s="140"/>
    </row>
    <row r="155" spans="2:7">
      <c r="B155" s="139"/>
      <c r="C155" s="140"/>
      <c r="D155" s="140"/>
      <c r="E155" s="140"/>
      <c r="F155" s="140"/>
      <c r="G155" s="140"/>
    </row>
    <row r="156" spans="2:7">
      <c r="B156" s="139"/>
      <c r="C156" s="140"/>
      <c r="D156" s="140"/>
      <c r="E156" s="140"/>
      <c r="F156" s="140"/>
      <c r="G156" s="140"/>
    </row>
    <row r="157" spans="2:7">
      <c r="B157" s="139"/>
      <c r="C157" s="140"/>
      <c r="D157" s="140"/>
      <c r="E157" s="140"/>
      <c r="F157" s="140"/>
      <c r="G157" s="140"/>
    </row>
    <row r="158" spans="2:7">
      <c r="B158" s="139"/>
      <c r="C158" s="140"/>
      <c r="D158" s="140"/>
      <c r="E158" s="140"/>
      <c r="F158" s="140"/>
      <c r="G158" s="140"/>
    </row>
    <row r="159" spans="2:7">
      <c r="B159" s="139"/>
      <c r="C159" s="140"/>
      <c r="D159" s="140"/>
      <c r="E159" s="140"/>
      <c r="F159" s="140"/>
      <c r="G159" s="140"/>
    </row>
    <row r="160" spans="2:7">
      <c r="B160" s="139"/>
      <c r="C160" s="140"/>
      <c r="D160" s="140"/>
      <c r="E160" s="140"/>
      <c r="F160" s="140"/>
      <c r="G160" s="140"/>
    </row>
    <row r="161" spans="2:7">
      <c r="B161" s="139"/>
      <c r="C161" s="140"/>
      <c r="D161" s="140"/>
      <c r="E161" s="140"/>
      <c r="F161" s="140"/>
      <c r="G161" s="140"/>
    </row>
    <row r="162" spans="2:7">
      <c r="B162" s="139"/>
      <c r="C162" s="140"/>
      <c r="D162" s="140"/>
      <c r="E162" s="140"/>
      <c r="F162" s="140"/>
      <c r="G162" s="140"/>
    </row>
    <row r="163" spans="2:7">
      <c r="B163" s="139"/>
      <c r="C163" s="140"/>
      <c r="D163" s="140"/>
      <c r="E163" s="140"/>
      <c r="F163" s="140"/>
      <c r="G163" s="140"/>
    </row>
    <row r="164" spans="2:7">
      <c r="B164" s="139"/>
      <c r="C164" s="140"/>
      <c r="D164" s="140"/>
      <c r="E164" s="140"/>
      <c r="F164" s="140"/>
      <c r="G164" s="140"/>
    </row>
    <row r="165" spans="2:7">
      <c r="B165" s="139"/>
      <c r="C165" s="140"/>
      <c r="D165" s="140"/>
      <c r="E165" s="140"/>
      <c r="F165" s="140"/>
      <c r="G165" s="140"/>
    </row>
    <row r="166" spans="2:7">
      <c r="B166" s="139"/>
      <c r="C166" s="140"/>
      <c r="D166" s="140"/>
      <c r="E166" s="140"/>
      <c r="F166" s="140"/>
      <c r="G166" s="140"/>
    </row>
    <row r="167" spans="2:7">
      <c r="B167" s="139"/>
      <c r="C167" s="140"/>
      <c r="D167" s="140"/>
      <c r="E167" s="140"/>
      <c r="F167" s="140"/>
      <c r="G167" s="140"/>
    </row>
    <row r="168" spans="2:7">
      <c r="B168" s="139"/>
      <c r="C168" s="140"/>
      <c r="D168" s="140"/>
      <c r="E168" s="140"/>
      <c r="F168" s="140"/>
      <c r="G168" s="140"/>
    </row>
    <row r="169" spans="2:7">
      <c r="B169" s="139"/>
      <c r="C169" s="140"/>
      <c r="D169" s="140"/>
      <c r="E169" s="140"/>
      <c r="F169" s="140"/>
      <c r="G169" s="140"/>
    </row>
    <row r="170" spans="2:7">
      <c r="B170" s="139"/>
      <c r="C170" s="140"/>
      <c r="D170" s="140"/>
      <c r="E170" s="140"/>
      <c r="F170" s="140"/>
      <c r="G170" s="140"/>
    </row>
    <row r="171" spans="2:7">
      <c r="B171" s="139"/>
      <c r="C171" s="140"/>
      <c r="D171" s="140"/>
      <c r="E171" s="140"/>
      <c r="F171" s="140"/>
      <c r="G171" s="140"/>
    </row>
    <row r="172" spans="2:7">
      <c r="B172" s="139"/>
      <c r="C172" s="140"/>
      <c r="D172" s="140"/>
      <c r="E172" s="140"/>
      <c r="F172" s="140"/>
      <c r="G172" s="140"/>
    </row>
    <row r="173" spans="2:7">
      <c r="B173" s="139"/>
      <c r="C173" s="140"/>
      <c r="D173" s="140"/>
      <c r="E173" s="140"/>
      <c r="F173" s="140"/>
      <c r="G173" s="140"/>
    </row>
    <row r="174" spans="2:7">
      <c r="B174" s="139"/>
      <c r="C174" s="140"/>
      <c r="D174" s="140"/>
      <c r="E174" s="140"/>
      <c r="F174" s="140"/>
      <c r="G174" s="140"/>
    </row>
    <row r="175" spans="2:7">
      <c r="B175" s="139"/>
      <c r="C175" s="140"/>
      <c r="D175" s="140"/>
      <c r="E175" s="140"/>
      <c r="F175" s="140"/>
      <c r="G175" s="140"/>
    </row>
    <row r="176" spans="2:7">
      <c r="B176" s="139"/>
      <c r="C176" s="140"/>
      <c r="D176" s="140"/>
      <c r="E176" s="140"/>
      <c r="F176" s="140"/>
      <c r="G176" s="140"/>
    </row>
    <row r="177" spans="2:7">
      <c r="B177" s="139"/>
      <c r="C177" s="140"/>
      <c r="D177" s="140"/>
      <c r="E177" s="140"/>
      <c r="F177" s="140"/>
      <c r="G177" s="140"/>
    </row>
    <row r="178" spans="2:7">
      <c r="B178" s="139"/>
      <c r="C178" s="140"/>
      <c r="D178" s="140"/>
      <c r="E178" s="140"/>
      <c r="F178" s="140"/>
      <c r="G178" s="140"/>
    </row>
    <row r="179" spans="2:7">
      <c r="B179" s="139"/>
      <c r="C179" s="140"/>
      <c r="D179" s="140"/>
      <c r="E179" s="140"/>
      <c r="F179" s="140"/>
      <c r="G179" s="140"/>
    </row>
    <row r="180" spans="2:7">
      <c r="B180" s="139"/>
      <c r="C180" s="140"/>
      <c r="D180" s="140"/>
      <c r="E180" s="140"/>
      <c r="F180" s="140"/>
      <c r="G180" s="140"/>
    </row>
    <row r="181" spans="2:7">
      <c r="B181" s="139"/>
      <c r="C181" s="140"/>
      <c r="D181" s="140"/>
      <c r="E181" s="140"/>
      <c r="F181" s="140"/>
      <c r="G181" s="140"/>
    </row>
    <row r="182" spans="2:7">
      <c r="B182" s="139"/>
      <c r="C182" s="140"/>
      <c r="D182" s="140"/>
      <c r="E182" s="140"/>
      <c r="F182" s="140"/>
      <c r="G182" s="140"/>
    </row>
    <row r="183" spans="2:7">
      <c r="B183" s="139"/>
      <c r="C183" s="140"/>
      <c r="D183" s="140"/>
      <c r="E183" s="140"/>
      <c r="F183" s="140"/>
      <c r="G183" s="140"/>
    </row>
    <row r="184" spans="2:7">
      <c r="B184" s="139"/>
      <c r="C184" s="140"/>
      <c r="D184" s="140"/>
      <c r="E184" s="140"/>
      <c r="F184" s="140"/>
      <c r="G184" s="140"/>
    </row>
    <row r="185" spans="2:7">
      <c r="B185" s="139"/>
      <c r="C185" s="140"/>
      <c r="D185" s="140"/>
      <c r="E185" s="140"/>
      <c r="F185" s="140"/>
      <c r="G185" s="140"/>
    </row>
    <row r="186" spans="2:7">
      <c r="B186" s="139"/>
      <c r="C186" s="140"/>
      <c r="D186" s="140"/>
      <c r="E186" s="140"/>
      <c r="F186" s="140"/>
      <c r="G186" s="140"/>
    </row>
    <row r="187" spans="2:7">
      <c r="B187" s="139"/>
      <c r="C187" s="140"/>
      <c r="D187" s="140"/>
      <c r="E187" s="140"/>
      <c r="F187" s="140"/>
      <c r="G187" s="140"/>
    </row>
    <row r="188" spans="2:7">
      <c r="B188" s="139"/>
      <c r="C188" s="140"/>
      <c r="D188" s="140"/>
      <c r="E188" s="140"/>
      <c r="F188" s="140"/>
      <c r="G188" s="140"/>
    </row>
    <row r="189" spans="2:7">
      <c r="B189" s="139"/>
      <c r="C189" s="140"/>
      <c r="D189" s="140"/>
      <c r="E189" s="140"/>
      <c r="F189" s="140"/>
      <c r="G189" s="140"/>
    </row>
    <row r="190" spans="2:7">
      <c r="B190" s="139"/>
      <c r="C190" s="140"/>
      <c r="D190" s="140"/>
      <c r="E190" s="140"/>
      <c r="F190" s="140"/>
      <c r="G190" s="140"/>
    </row>
    <row r="191" spans="2:7">
      <c r="B191" s="139"/>
      <c r="C191" s="140"/>
      <c r="D191" s="140"/>
      <c r="E191" s="140"/>
      <c r="F191" s="140"/>
      <c r="G191" s="140"/>
    </row>
    <row r="192" spans="2:7">
      <c r="B192" s="139"/>
      <c r="C192" s="140"/>
      <c r="D192" s="140"/>
      <c r="E192" s="140"/>
      <c r="F192" s="140"/>
      <c r="G192" s="140"/>
    </row>
    <row r="193" spans="2:7">
      <c r="B193" s="139"/>
      <c r="C193" s="140"/>
      <c r="D193" s="140"/>
      <c r="E193" s="140"/>
      <c r="F193" s="140"/>
      <c r="G193" s="140"/>
    </row>
    <row r="194" spans="2:7">
      <c r="B194" s="139"/>
      <c r="C194" s="140"/>
      <c r="D194" s="140"/>
      <c r="E194" s="140"/>
      <c r="F194" s="140"/>
      <c r="G194" s="140"/>
    </row>
    <row r="195" spans="2:7">
      <c r="B195" s="139"/>
      <c r="C195" s="140"/>
      <c r="D195" s="140"/>
      <c r="E195" s="140"/>
      <c r="F195" s="140"/>
      <c r="G195" s="140"/>
    </row>
    <row r="196" spans="2:7">
      <c r="B196" s="139"/>
      <c r="C196" s="140"/>
      <c r="D196" s="140"/>
      <c r="E196" s="140"/>
      <c r="F196" s="140"/>
      <c r="G196" s="140"/>
    </row>
    <row r="197" spans="2:7">
      <c r="B197" s="139"/>
      <c r="C197" s="140"/>
      <c r="D197" s="140"/>
      <c r="E197" s="140"/>
      <c r="F197" s="140"/>
      <c r="G197" s="140"/>
    </row>
  </sheetData>
  <sheetProtection password="8B4C" sheet="1" objects="1" scenarios="1" formatColumns="0" formatRows="0"/>
  <dataConsolidate/>
  <mergeCells count="51">
    <mergeCell ref="F10:G10"/>
    <mergeCell ref="B20:C20"/>
    <mergeCell ref="C10:D10"/>
    <mergeCell ref="B16:C16"/>
    <mergeCell ref="B15:G15"/>
    <mergeCell ref="B18:G18"/>
    <mergeCell ref="E19:F21"/>
    <mergeCell ref="G19:G21"/>
    <mergeCell ref="C11:D11"/>
    <mergeCell ref="F16:G16"/>
    <mergeCell ref="B13:G13"/>
    <mergeCell ref="B19:C19"/>
    <mergeCell ref="B21:C21"/>
    <mergeCell ref="B23:G23"/>
    <mergeCell ref="B29:C29"/>
    <mergeCell ref="E29:F29"/>
    <mergeCell ref="B28:E28"/>
    <mergeCell ref="F28:G28"/>
    <mergeCell ref="B27:C27"/>
    <mergeCell ref="B24:D24"/>
    <mergeCell ref="E24:G24"/>
    <mergeCell ref="B25:C25"/>
    <mergeCell ref="B2:G3"/>
    <mergeCell ref="C7:D7"/>
    <mergeCell ref="C8:D8"/>
    <mergeCell ref="C9:D9"/>
    <mergeCell ref="B5:G5"/>
    <mergeCell ref="F7:G7"/>
    <mergeCell ref="F8:G8"/>
    <mergeCell ref="F9:G9"/>
    <mergeCell ref="B38:G38"/>
    <mergeCell ref="B37:G37"/>
    <mergeCell ref="B35:G36"/>
    <mergeCell ref="E25:F25"/>
    <mergeCell ref="B32:G32"/>
    <mergeCell ref="B33:C33"/>
    <mergeCell ref="B34:C34"/>
    <mergeCell ref="D33:G33"/>
    <mergeCell ref="D34:G34"/>
    <mergeCell ref="B30:C30"/>
    <mergeCell ref="B26:C26"/>
    <mergeCell ref="B44:C44"/>
    <mergeCell ref="E44:F44"/>
    <mergeCell ref="B43:C43"/>
    <mergeCell ref="B39:G39"/>
    <mergeCell ref="B42:C42"/>
    <mergeCell ref="E43:F43"/>
    <mergeCell ref="E42:F42"/>
    <mergeCell ref="E41:F41"/>
    <mergeCell ref="B41:C41"/>
    <mergeCell ref="B40:F40"/>
  </mergeCells>
  <phoneticPr fontId="2" type="noConversion"/>
  <conditionalFormatting sqref="G19:G20">
    <cfRule type="cellIs" dxfId="76" priority="1" stopIfTrue="1" operator="equal">
      <formula>"errore"</formula>
    </cfRule>
  </conditionalFormatting>
  <conditionalFormatting sqref="F28:G28">
    <cfRule type="cellIs" dxfId="75" priority="2" stopIfTrue="1" operator="equal">
      <formula>"-"</formula>
    </cfRule>
  </conditionalFormatting>
  <dataValidations xWindow="467" yWindow="436" count="8">
    <dataValidation allowBlank="1" showInputMessage="1" showErrorMessage="1" prompt="INSERIRE ANNO" sqref="F44"/>
    <dataValidation type="list" allowBlank="1" showInputMessage="1" showErrorMessage="1" promptTitle="--------- Typology -------------" prompt="ST = Straight_x000a_S = Sinuous_x000a_M = Meandering_x000a_SAB = Sinuous with Alternate Bars_x000a_W = Wandering_x000a_B = Braided_x000a_A = Anastomosed" sqref="D27">
      <formula1>"R,S,M,SBA,RBA,W,CI,A"</formula1>
    </dataValidation>
    <dataValidation type="list" allowBlank="1" showInputMessage="1" showErrorMessage="1" promptTitle="------ Bed configuration -------" prompt="BR = Bedrock_x000a_C/SP = Cascade/Step Pool_x000a_PB = Plane Bed_x000a_RP = Riffle Pool_x000a_DR = Dune Ripple_x000a_A = Artificial_x000a_NC= Not Classified (high depth or strong alteration)" sqref="F28:G28">
      <formula1>"A,D,G,LP,R,RP,NC"</formula1>
    </dataValidation>
    <dataValidation type="list" allowBlank="1" showInputMessage="1" showErrorMessage="1" promptTitle="------ Bed sediment ---------" prompt="C = Clay_x000a_Si = Silt_x000a_Sa = Sand_x000a_G = Gravel_x000a_C = Cobbles_x000a_B = Boulders" sqref="D30">
      <formula1>"A, L, S, G, C, M"</formula1>
    </dataValidation>
    <dataValidation type="list" allowBlank="1" showInputMessage="1" showErrorMessage="1" promptTitle="------ Physiographic area ------" prompt="HM = Hills-Mountains_x000a_P = Plain" sqref="D16">
      <formula1>"HM,P"</formula1>
    </dataValidation>
    <dataValidation type="list" allowBlank="1" showInputMessage="1" showErrorMessage="1" promptTitle="----------- n ----------------" prompt="n=5 single-thread channels_x000a_n=2 multi-thread or wandering channels" sqref="D20">
      <formula1>"5,2"</formula1>
    </dataValidation>
    <dataValidation type="list" allowBlank="1" showInputMessage="1" showErrorMessage="1" promptTitle="----------- Unit ---------------" prompt="Be=Bed_x000a_Ba=Bar (SU=surface layer, SUB=sublayer)" sqref="G41">
      <formula1>"Be, Ba(SU),Ba(SUB)"</formula1>
    </dataValidation>
    <dataValidation type="list" allowBlank="1" showInputMessage="1" showErrorMessage="1" promptTitle="---- Discharges -----" prompt="M = Measured_x000a_E = Estimated_x000a_NA = Not Available" sqref="D42">
      <formula1>" M,E,NA"</formula1>
    </dataValidation>
  </dataValidations>
  <pageMargins left="0.31496062992125984" right="0.23622047244094491" top="0.98425196850393704" bottom="0.98425196850393704" header="0.51181102362204722" footer="0.51181102362204722"/>
  <pageSetup paperSize="9" scale="97" orientation="portrait" horizontalDpi="4294967292" verticalDpi="4294967292" r:id="rId1"/>
  <headerFooter alignWithMargins="0">
    <oddHeader>&amp;C&amp;"Verdana,Grassetto Corsivo"&amp;11SCHEDA VALUTAZIONE NC/SC: &amp;A</oddHeader>
  </headerFooter>
  <cellWatches>
    <cellWatch r="C22"/>
    <cellWatch r="D42"/>
    <cellWatch r="G42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3">
    <tabColor rgb="FF92D050"/>
  </sheetPr>
  <dimension ref="A1:XFD309"/>
  <sheetViews>
    <sheetView zoomScaleNormal="100" workbookViewId="0">
      <selection activeCell="K2" sqref="K2"/>
    </sheetView>
  </sheetViews>
  <sheetFormatPr defaultColWidth="11" defaultRowHeight="12.75"/>
  <cols>
    <col min="1" max="1" width="4" style="5" customWidth="1"/>
    <col min="2" max="2" width="13.5" style="1" customWidth="1"/>
    <col min="3" max="3" width="11.125" style="1" customWidth="1"/>
    <col min="4" max="4" width="9.875" style="1" customWidth="1"/>
    <col min="5" max="5" width="13.625" style="1" customWidth="1"/>
    <col min="6" max="6" width="10.625" style="1" customWidth="1"/>
    <col min="7" max="7" width="4.75" style="5" bestFit="1" customWidth="1"/>
    <col min="8" max="8" width="7.125" style="1" bestFit="1" customWidth="1"/>
    <col min="9" max="9" width="3.875" style="1" bestFit="1" customWidth="1"/>
    <col min="10" max="10" width="4.625" style="1" bestFit="1" customWidth="1"/>
    <col min="11" max="11" width="15" style="226" bestFit="1" customWidth="1"/>
    <col min="12" max="13" width="11" style="226" customWidth="1"/>
    <col min="14" max="14" width="4" style="239" hidden="1" customWidth="1"/>
    <col min="15" max="15" width="6.125" style="193" hidden="1" customWidth="1"/>
    <col min="16" max="16" width="11" style="228" hidden="1" customWidth="1"/>
    <col min="17" max="20" width="0" style="229" hidden="1" customWidth="1"/>
    <col min="21" max="21" width="11" style="230"/>
    <col min="22" max="16383" width="0" style="229" hidden="1" customWidth="1"/>
    <col min="16384" max="16384" width="11" style="230"/>
  </cols>
  <sheetData>
    <row r="1" spans="1:20" ht="18.75" customHeight="1">
      <c r="A1" s="410" t="s">
        <v>134</v>
      </c>
      <c r="B1" s="411"/>
      <c r="C1" s="411"/>
      <c r="D1" s="411"/>
      <c r="E1" s="411"/>
      <c r="F1" s="411"/>
      <c r="G1" s="411"/>
      <c r="H1" s="411"/>
      <c r="I1" s="411"/>
      <c r="J1" s="412"/>
      <c r="N1" s="227"/>
    </row>
    <row r="2" spans="1:20" ht="18.75" customHeight="1">
      <c r="A2" s="413"/>
      <c r="B2" s="414"/>
      <c r="C2" s="414"/>
      <c r="D2" s="414"/>
      <c r="E2" s="414"/>
      <c r="F2" s="414"/>
      <c r="G2" s="414"/>
      <c r="H2" s="414"/>
      <c r="I2" s="414"/>
      <c r="J2" s="415"/>
      <c r="N2" s="227"/>
    </row>
    <row r="3" spans="1:20">
      <c r="A3" s="178"/>
      <c r="B3" s="178"/>
      <c r="C3" s="178"/>
      <c r="D3" s="178"/>
      <c r="E3" s="178"/>
      <c r="F3" s="178"/>
      <c r="G3" s="178"/>
      <c r="H3" s="178"/>
      <c r="I3" s="178"/>
      <c r="J3" s="178"/>
      <c r="N3" s="231"/>
    </row>
    <row r="4" spans="1:20">
      <c r="A4" s="388" t="s">
        <v>135</v>
      </c>
      <c r="B4" s="389"/>
      <c r="C4" s="389"/>
      <c r="D4" s="389"/>
      <c r="E4" s="389"/>
      <c r="F4" s="389"/>
      <c r="G4" s="389"/>
      <c r="H4" s="389"/>
      <c r="I4" s="389"/>
      <c r="J4" s="390"/>
      <c r="N4" s="227"/>
    </row>
    <row r="5" spans="1:20" ht="14.25">
      <c r="A5" s="179"/>
      <c r="B5" s="179"/>
      <c r="C5" s="179"/>
      <c r="D5" s="179"/>
      <c r="E5" s="179"/>
      <c r="F5" s="179"/>
      <c r="G5" s="178"/>
      <c r="H5" s="178"/>
      <c r="I5" s="178"/>
      <c r="J5" s="40"/>
      <c r="N5" s="231"/>
      <c r="O5" s="232" t="s">
        <v>64</v>
      </c>
      <c r="P5" s="232" t="s">
        <v>63</v>
      </c>
      <c r="Q5" s="232" t="s">
        <v>62</v>
      </c>
      <c r="R5" s="232" t="s">
        <v>31</v>
      </c>
      <c r="S5" s="232" t="s">
        <v>44</v>
      </c>
      <c r="T5" s="232" t="s">
        <v>45</v>
      </c>
    </row>
    <row r="6" spans="1:20">
      <c r="A6" s="18" t="s">
        <v>11</v>
      </c>
      <c r="B6" s="407" t="s">
        <v>136</v>
      </c>
      <c r="C6" s="408"/>
      <c r="D6" s="408"/>
      <c r="E6" s="408"/>
      <c r="F6" s="409"/>
      <c r="G6" s="13" t="s">
        <v>141</v>
      </c>
      <c r="H6" s="11" t="s">
        <v>142</v>
      </c>
      <c r="I6" s="16" t="s">
        <v>31</v>
      </c>
      <c r="J6" s="16" t="s">
        <v>143</v>
      </c>
      <c r="N6" s="233" t="str">
        <f>A6</f>
        <v>F1</v>
      </c>
      <c r="O6" s="193">
        <f>SUMIF(H7:H12,"x",G7:G12)</f>
        <v>0</v>
      </c>
      <c r="P6" s="228">
        <f>IF(COUNTIF(H7:H12,"x")=0,MAX(G7:G12),0)</f>
        <v>5</v>
      </c>
      <c r="Q6" s="229">
        <f>MAX(G7:G12)</f>
        <v>5</v>
      </c>
      <c r="R6" s="193">
        <f>IF(SUM(J8:J11)&lt;&gt;0,SUM(J8:J11),0)</f>
        <v>0</v>
      </c>
      <c r="S6" s="193">
        <f>IF(R6&lt;0,O6,O6+R6)</f>
        <v>0</v>
      </c>
      <c r="T6" s="229">
        <f>IF(R6&gt;0,O6,O6+R6)</f>
        <v>0</v>
      </c>
    </row>
    <row r="7" spans="1:20" ht="11.1" customHeight="1">
      <c r="A7" s="368" t="s">
        <v>22</v>
      </c>
      <c r="B7" s="370" t="s">
        <v>137</v>
      </c>
      <c r="C7" s="371"/>
      <c r="D7" s="371"/>
      <c r="E7" s="371"/>
      <c r="F7" s="372"/>
      <c r="G7" s="376">
        <v>0</v>
      </c>
      <c r="H7" s="395" t="s">
        <v>30</v>
      </c>
      <c r="I7" s="137"/>
      <c r="J7" s="40"/>
      <c r="K7" s="385" t="str">
        <f>IF(COUNTIF(H7:H12,"x")&gt;1,"ERROR MULTIPLE SELECTION!","")</f>
        <v/>
      </c>
      <c r="L7" s="385"/>
      <c r="M7" s="385"/>
      <c r="N7" s="416"/>
    </row>
    <row r="8" spans="1:20" ht="11.1" customHeight="1">
      <c r="A8" s="369"/>
      <c r="B8" s="373"/>
      <c r="C8" s="374"/>
      <c r="D8" s="374"/>
      <c r="E8" s="374"/>
      <c r="F8" s="375"/>
      <c r="G8" s="377"/>
      <c r="H8" s="379"/>
      <c r="I8" s="364"/>
      <c r="J8" s="386" t="str">
        <f>IF(OR(I8="",H7=H9),"",IF(H7="x",G9-G7,G7-G9))</f>
        <v/>
      </c>
      <c r="K8" s="385"/>
      <c r="L8" s="385"/>
      <c r="M8" s="385"/>
      <c r="N8" s="417"/>
    </row>
    <row r="9" spans="1:20" ht="11.1" customHeight="1">
      <c r="A9" s="368" t="s">
        <v>23</v>
      </c>
      <c r="B9" s="370" t="s">
        <v>138</v>
      </c>
      <c r="C9" s="371"/>
      <c r="D9" s="371"/>
      <c r="E9" s="371"/>
      <c r="F9" s="372"/>
      <c r="G9" s="376">
        <v>3</v>
      </c>
      <c r="H9" s="379"/>
      <c r="I9" s="364"/>
      <c r="J9" s="387"/>
      <c r="K9" s="385"/>
      <c r="L9" s="385"/>
      <c r="M9" s="385"/>
      <c r="N9" s="416"/>
    </row>
    <row r="10" spans="1:20" ht="11.1" customHeight="1">
      <c r="A10" s="369"/>
      <c r="B10" s="373"/>
      <c r="C10" s="374"/>
      <c r="D10" s="374"/>
      <c r="E10" s="374"/>
      <c r="F10" s="375"/>
      <c r="G10" s="377"/>
      <c r="H10" s="379"/>
      <c r="I10" s="364"/>
      <c r="J10" s="386" t="str">
        <f>IF(OR(I10="",H9=H11),"",IF(H9="x",G11-G9,G9-G11))</f>
        <v/>
      </c>
      <c r="K10" s="385"/>
      <c r="L10" s="385"/>
      <c r="M10" s="385"/>
      <c r="N10" s="417"/>
    </row>
    <row r="11" spans="1:20" ht="11.1" customHeight="1">
      <c r="A11" s="368" t="s">
        <v>24</v>
      </c>
      <c r="B11" s="370" t="s">
        <v>139</v>
      </c>
      <c r="C11" s="371"/>
      <c r="D11" s="371"/>
      <c r="E11" s="371"/>
      <c r="F11" s="372"/>
      <c r="G11" s="376">
        <v>5</v>
      </c>
      <c r="H11" s="379"/>
      <c r="I11" s="364"/>
      <c r="J11" s="387"/>
      <c r="K11" s="385"/>
      <c r="L11" s="385"/>
      <c r="M11" s="385"/>
      <c r="N11" s="416"/>
    </row>
    <row r="12" spans="1:20" ht="11.1" customHeight="1">
      <c r="A12" s="369"/>
      <c r="B12" s="373"/>
      <c r="C12" s="374"/>
      <c r="D12" s="374"/>
      <c r="E12" s="374"/>
      <c r="F12" s="375"/>
      <c r="G12" s="377"/>
      <c r="H12" s="379"/>
      <c r="I12" s="137"/>
      <c r="J12" s="40"/>
      <c r="K12" s="385"/>
      <c r="L12" s="385"/>
      <c r="M12" s="385"/>
      <c r="N12" s="417"/>
    </row>
    <row r="13" spans="1:20" ht="5.25" customHeight="1">
      <c r="A13" s="147"/>
      <c r="B13" s="148"/>
      <c r="C13" s="148"/>
      <c r="D13" s="148"/>
      <c r="E13" s="148"/>
      <c r="F13" s="148"/>
      <c r="G13" s="147"/>
      <c r="H13" s="147"/>
      <c r="I13" s="137"/>
      <c r="J13" s="40"/>
      <c r="K13" s="234"/>
      <c r="L13" s="235"/>
      <c r="M13" s="235"/>
      <c r="N13" s="236"/>
    </row>
    <row r="14" spans="1:20" ht="14.25" customHeight="1">
      <c r="A14" s="219" t="s">
        <v>140</v>
      </c>
      <c r="B14" s="220"/>
      <c r="C14" s="220"/>
      <c r="D14" s="220"/>
      <c r="E14" s="220"/>
      <c r="F14" s="220"/>
      <c r="G14" s="220"/>
      <c r="H14" s="220"/>
      <c r="I14" s="221"/>
      <c r="J14" s="40"/>
      <c r="K14" s="234"/>
      <c r="L14" s="235"/>
      <c r="M14" s="235"/>
      <c r="N14" s="237"/>
    </row>
    <row r="15" spans="1:20" ht="15.75" customHeight="1">
      <c r="A15" s="222"/>
      <c r="B15" s="223"/>
      <c r="C15" s="223"/>
      <c r="D15" s="223"/>
      <c r="E15" s="223"/>
      <c r="F15" s="223"/>
      <c r="G15" s="223"/>
      <c r="H15" s="223"/>
      <c r="I15" s="224"/>
      <c r="J15" s="40"/>
      <c r="K15" s="234"/>
      <c r="L15" s="235"/>
      <c r="M15" s="235"/>
      <c r="N15" s="238"/>
    </row>
    <row r="16" spans="1:20">
      <c r="A16" s="142"/>
      <c r="B16" s="137"/>
      <c r="C16" s="137"/>
      <c r="D16" s="137"/>
      <c r="E16" s="137"/>
      <c r="F16" s="137"/>
      <c r="G16" s="142"/>
      <c r="H16" s="137"/>
      <c r="I16" s="137"/>
      <c r="J16" s="40"/>
    </row>
    <row r="17" spans="1:20">
      <c r="A17" s="18" t="s">
        <v>12</v>
      </c>
      <c r="B17" s="382" t="s">
        <v>145</v>
      </c>
      <c r="C17" s="383"/>
      <c r="D17" s="383"/>
      <c r="E17" s="383"/>
      <c r="F17" s="384"/>
      <c r="G17" s="13" t="s">
        <v>141</v>
      </c>
      <c r="H17" s="11" t="s">
        <v>142</v>
      </c>
      <c r="I17" s="16" t="s">
        <v>31</v>
      </c>
      <c r="J17" s="16" t="s">
        <v>143</v>
      </c>
      <c r="N17" s="233" t="str">
        <f>A17</f>
        <v>F2</v>
      </c>
      <c r="O17" s="193">
        <f>SUMIF(H18:H23,"x",G18:G23)</f>
        <v>0</v>
      </c>
      <c r="P17" s="228">
        <f>IF(COUNTIF(H18:H23,"x")=0,MAX(G18:G23),0)</f>
        <v>5</v>
      </c>
      <c r="Q17" s="229">
        <f>MAX(G18:G23)</f>
        <v>5</v>
      </c>
      <c r="R17" s="193">
        <f>IF(SUM(J19:J22)&lt;&gt;0,SUM(J19:J22),0)</f>
        <v>0</v>
      </c>
      <c r="S17" s="193">
        <f>IF(R17&lt;0,O17,O17+R17)</f>
        <v>0</v>
      </c>
      <c r="T17" s="229">
        <f>IF(R17&gt;0,O17,O17+R17)</f>
        <v>0</v>
      </c>
    </row>
    <row r="18" spans="1:20" ht="11.1" customHeight="1">
      <c r="A18" s="368" t="s">
        <v>22</v>
      </c>
      <c r="B18" s="370" t="s">
        <v>146</v>
      </c>
      <c r="C18" s="397"/>
      <c r="D18" s="397"/>
      <c r="E18" s="397"/>
      <c r="F18" s="398"/>
      <c r="G18" s="376">
        <v>0</v>
      </c>
      <c r="H18" s="379"/>
      <c r="I18" s="137"/>
      <c r="J18" s="40"/>
      <c r="K18" s="385" t="str">
        <f>IF(COUNTIF(H18:H23,"x")&gt;1,"ERROR MULTIPLE SELECTION!","")</f>
        <v/>
      </c>
      <c r="L18" s="385"/>
      <c r="M18" s="385"/>
      <c r="N18" s="416"/>
    </row>
    <row r="19" spans="1:20" ht="11.1" customHeight="1">
      <c r="A19" s="369"/>
      <c r="B19" s="399"/>
      <c r="C19" s="400"/>
      <c r="D19" s="400"/>
      <c r="E19" s="400"/>
      <c r="F19" s="401"/>
      <c r="G19" s="377"/>
      <c r="H19" s="379"/>
      <c r="I19" s="364"/>
      <c r="J19" s="386" t="str">
        <f>IF(OR(I19="",H18=H20),"",IF(H18="x",G20-G18,G18-G20))</f>
        <v/>
      </c>
      <c r="K19" s="385"/>
      <c r="L19" s="385"/>
      <c r="M19" s="385"/>
      <c r="N19" s="417"/>
    </row>
    <row r="20" spans="1:20" ht="11.1" customHeight="1">
      <c r="A20" s="368" t="s">
        <v>23</v>
      </c>
      <c r="B20" s="370" t="s">
        <v>147</v>
      </c>
      <c r="C20" s="397"/>
      <c r="D20" s="397"/>
      <c r="E20" s="397"/>
      <c r="F20" s="398"/>
      <c r="G20" s="376">
        <v>3</v>
      </c>
      <c r="H20" s="378"/>
      <c r="I20" s="364"/>
      <c r="J20" s="387"/>
      <c r="K20" s="385"/>
      <c r="L20" s="385"/>
      <c r="M20" s="385"/>
      <c r="N20" s="416"/>
    </row>
    <row r="21" spans="1:20" ht="11.1" customHeight="1">
      <c r="A21" s="369"/>
      <c r="B21" s="399"/>
      <c r="C21" s="400"/>
      <c r="D21" s="400"/>
      <c r="E21" s="400"/>
      <c r="F21" s="401"/>
      <c r="G21" s="377"/>
      <c r="H21" s="379"/>
      <c r="I21" s="364"/>
      <c r="J21" s="386" t="str">
        <f>IF(OR(I21="",H20=H22),"",IF(H20="x",G22-G20,G20-G22))</f>
        <v/>
      </c>
      <c r="K21" s="385"/>
      <c r="L21" s="385"/>
      <c r="M21" s="385"/>
      <c r="N21" s="417"/>
    </row>
    <row r="22" spans="1:20" ht="11.1" customHeight="1">
      <c r="A22" s="368" t="s">
        <v>24</v>
      </c>
      <c r="B22" s="370" t="s">
        <v>411</v>
      </c>
      <c r="C22" s="397"/>
      <c r="D22" s="397"/>
      <c r="E22" s="397"/>
      <c r="F22" s="398"/>
      <c r="G22" s="376">
        <v>5</v>
      </c>
      <c r="H22" s="378"/>
      <c r="I22" s="364"/>
      <c r="J22" s="387"/>
      <c r="K22" s="385"/>
      <c r="L22" s="385"/>
      <c r="M22" s="385"/>
      <c r="N22" s="416"/>
    </row>
    <row r="23" spans="1:20" ht="11.1" customHeight="1">
      <c r="A23" s="369"/>
      <c r="B23" s="399"/>
      <c r="C23" s="400"/>
      <c r="D23" s="400"/>
      <c r="E23" s="400"/>
      <c r="F23" s="401"/>
      <c r="G23" s="377"/>
      <c r="H23" s="379"/>
      <c r="I23" s="137"/>
      <c r="J23" s="40"/>
      <c r="K23" s="385"/>
      <c r="L23" s="385"/>
      <c r="M23" s="385"/>
      <c r="N23" s="417"/>
    </row>
    <row r="24" spans="1:20" ht="12.75" customHeight="1">
      <c r="A24" s="366" t="s">
        <v>148</v>
      </c>
      <c r="B24" s="366"/>
      <c r="C24" s="366"/>
      <c r="D24" s="366"/>
      <c r="E24" s="366"/>
      <c r="F24" s="366"/>
      <c r="G24" s="366"/>
      <c r="H24" s="366"/>
      <c r="I24" s="137"/>
      <c r="J24" s="40"/>
      <c r="K24" s="240"/>
      <c r="N24" s="227"/>
    </row>
    <row r="25" spans="1:20">
      <c r="A25" s="367"/>
      <c r="B25" s="367"/>
      <c r="C25" s="367"/>
      <c r="D25" s="367"/>
      <c r="E25" s="367"/>
      <c r="F25" s="367"/>
      <c r="G25" s="367"/>
      <c r="H25" s="367"/>
      <c r="I25" s="146"/>
      <c r="J25" s="40"/>
      <c r="N25" s="227"/>
    </row>
    <row r="26" spans="1:20" ht="5.25" customHeight="1">
      <c r="A26" s="147"/>
      <c r="B26" s="148"/>
      <c r="C26" s="148"/>
      <c r="D26" s="148"/>
      <c r="E26" s="148"/>
      <c r="F26" s="148"/>
      <c r="G26" s="147"/>
      <c r="H26" s="147"/>
      <c r="I26" s="137"/>
      <c r="J26" s="40"/>
      <c r="K26" s="241"/>
      <c r="L26" s="235"/>
      <c r="M26" s="235"/>
      <c r="N26" s="236"/>
    </row>
    <row r="27" spans="1:20" ht="14.25" customHeight="1">
      <c r="A27" s="219" t="s">
        <v>140</v>
      </c>
      <c r="B27" s="220"/>
      <c r="C27" s="220"/>
      <c r="D27" s="220"/>
      <c r="E27" s="220"/>
      <c r="F27" s="220"/>
      <c r="G27" s="220"/>
      <c r="H27" s="220"/>
      <c r="I27" s="221"/>
      <c r="J27" s="40"/>
      <c r="K27" s="234"/>
      <c r="L27" s="235"/>
      <c r="M27" s="235"/>
      <c r="N27" s="237"/>
    </row>
    <row r="28" spans="1:20" ht="15.75" customHeight="1">
      <c r="A28" s="222"/>
      <c r="B28" s="223"/>
      <c r="C28" s="223"/>
      <c r="D28" s="223"/>
      <c r="E28" s="223"/>
      <c r="F28" s="223"/>
      <c r="G28" s="223"/>
      <c r="H28" s="223"/>
      <c r="I28" s="224"/>
      <c r="J28" s="40"/>
      <c r="K28" s="234"/>
      <c r="L28" s="235"/>
      <c r="M28" s="235"/>
      <c r="N28" s="238"/>
    </row>
    <row r="29" spans="1:20">
      <c r="A29" s="142"/>
      <c r="B29" s="137"/>
      <c r="C29" s="137"/>
      <c r="D29" s="137"/>
      <c r="E29" s="137"/>
      <c r="F29" s="137"/>
      <c r="G29" s="142"/>
      <c r="H29" s="137"/>
      <c r="I29" s="137"/>
      <c r="J29" s="40"/>
    </row>
    <row r="30" spans="1:20">
      <c r="A30" s="18" t="s">
        <v>15</v>
      </c>
      <c r="B30" s="382" t="s">
        <v>149</v>
      </c>
      <c r="C30" s="383"/>
      <c r="D30" s="383"/>
      <c r="E30" s="383"/>
      <c r="F30" s="384"/>
      <c r="G30" s="13" t="s">
        <v>141</v>
      </c>
      <c r="H30" s="11" t="s">
        <v>142</v>
      </c>
      <c r="I30" s="16" t="s">
        <v>31</v>
      </c>
      <c r="J30" s="16" t="s">
        <v>143</v>
      </c>
      <c r="N30" s="233" t="str">
        <f>A30</f>
        <v>F4</v>
      </c>
      <c r="O30" s="193">
        <f>SUMIF(H31:H36,"x",G31:G36)</f>
        <v>0</v>
      </c>
      <c r="P30" s="228">
        <f>IF(COUNTIF(H31:H36,"x")=0,MAX(G31:G36),0)</f>
        <v>3</v>
      </c>
      <c r="Q30" s="229">
        <f>MAX(G31:G36)</f>
        <v>3</v>
      </c>
      <c r="R30" s="193">
        <f>IF(SUM(J32:J37)&lt;&gt;0,SUM(J32:J37),0)</f>
        <v>0</v>
      </c>
      <c r="S30" s="193">
        <f>IF(R30&lt;0,O30,O30+R30)</f>
        <v>0</v>
      </c>
      <c r="T30" s="229">
        <f>IF(R30&gt;0,O30,O30+R30)</f>
        <v>0</v>
      </c>
    </row>
    <row r="31" spans="1:20" ht="11.1" customHeight="1">
      <c r="A31" s="368" t="s">
        <v>22</v>
      </c>
      <c r="B31" s="370" t="s">
        <v>150</v>
      </c>
      <c r="C31" s="402"/>
      <c r="D31" s="402"/>
      <c r="E31" s="402"/>
      <c r="F31" s="403"/>
      <c r="G31" s="376">
        <v>0</v>
      </c>
      <c r="H31" s="378"/>
      <c r="I31" s="137"/>
      <c r="J31" s="40"/>
      <c r="K31" s="385" t="str">
        <f>IF(COUNTIF(H31:H36,"x")&gt;1,"ERROR MULTIPLE SELECTION!","")</f>
        <v/>
      </c>
      <c r="L31" s="385"/>
      <c r="M31" s="385"/>
      <c r="N31" s="416"/>
    </row>
    <row r="32" spans="1:20" ht="11.1" customHeight="1">
      <c r="A32" s="369"/>
      <c r="B32" s="404"/>
      <c r="C32" s="405"/>
      <c r="D32" s="405"/>
      <c r="E32" s="405"/>
      <c r="F32" s="406"/>
      <c r="G32" s="377"/>
      <c r="H32" s="379"/>
      <c r="I32" s="364"/>
      <c r="J32" s="386" t="str">
        <f>IF(OR(I32="",H31=H33),"",IF(H31="x",G33-G31,G31-G33))</f>
        <v/>
      </c>
      <c r="K32" s="385"/>
      <c r="L32" s="385"/>
      <c r="M32" s="385"/>
      <c r="N32" s="417"/>
    </row>
    <row r="33" spans="1:20" ht="11.1" customHeight="1">
      <c r="A33" s="368" t="s">
        <v>23</v>
      </c>
      <c r="B33" s="370" t="s">
        <v>151</v>
      </c>
      <c r="C33" s="397"/>
      <c r="D33" s="397"/>
      <c r="E33" s="397"/>
      <c r="F33" s="398"/>
      <c r="G33" s="376">
        <v>2</v>
      </c>
      <c r="H33" s="395" t="s">
        <v>30</v>
      </c>
      <c r="I33" s="364"/>
      <c r="J33" s="387"/>
      <c r="K33" s="385"/>
      <c r="L33" s="385"/>
      <c r="M33" s="385"/>
      <c r="N33" s="416"/>
    </row>
    <row r="34" spans="1:20" ht="11.1" customHeight="1">
      <c r="A34" s="369"/>
      <c r="B34" s="399"/>
      <c r="C34" s="400"/>
      <c r="D34" s="400"/>
      <c r="E34" s="400"/>
      <c r="F34" s="401"/>
      <c r="G34" s="377"/>
      <c r="H34" s="379"/>
      <c r="I34" s="364"/>
      <c r="J34" s="386" t="str">
        <f>IF(OR(I34="",H33=H35),"",IF(H33="x",G35-G33,G33-G35))</f>
        <v/>
      </c>
      <c r="K34" s="385"/>
      <c r="L34" s="385"/>
      <c r="M34" s="385"/>
      <c r="N34" s="417"/>
    </row>
    <row r="35" spans="1:20" ht="11.1" customHeight="1">
      <c r="A35" s="368" t="s">
        <v>24</v>
      </c>
      <c r="B35" s="370" t="s">
        <v>152</v>
      </c>
      <c r="C35" s="397"/>
      <c r="D35" s="397"/>
      <c r="E35" s="397"/>
      <c r="F35" s="398"/>
      <c r="G35" s="376">
        <v>3</v>
      </c>
      <c r="H35" s="378"/>
      <c r="I35" s="364"/>
      <c r="J35" s="387"/>
      <c r="K35" s="385"/>
      <c r="L35" s="385"/>
      <c r="M35" s="385"/>
      <c r="N35" s="416"/>
    </row>
    <row r="36" spans="1:20" ht="11.1" customHeight="1">
      <c r="A36" s="369"/>
      <c r="B36" s="399"/>
      <c r="C36" s="400"/>
      <c r="D36" s="400"/>
      <c r="E36" s="400"/>
      <c r="F36" s="401"/>
      <c r="G36" s="377"/>
      <c r="H36" s="379"/>
      <c r="I36" s="364"/>
      <c r="J36" s="392" t="str">
        <f>IF(OR(I36="",H31=H35),"",IF(H31="x",G35-G31,G31-G35))</f>
        <v/>
      </c>
      <c r="K36" s="385"/>
      <c r="L36" s="385"/>
      <c r="M36" s="385"/>
      <c r="N36" s="417"/>
    </row>
    <row r="37" spans="1:20" ht="12.75" customHeight="1">
      <c r="A37" s="366" t="s">
        <v>153</v>
      </c>
      <c r="B37" s="366"/>
      <c r="C37" s="366"/>
      <c r="D37" s="366"/>
      <c r="E37" s="366"/>
      <c r="F37" s="366"/>
      <c r="G37" s="366"/>
      <c r="H37" s="366"/>
      <c r="I37" s="364"/>
      <c r="J37" s="393"/>
      <c r="K37" s="240" t="s">
        <v>154</v>
      </c>
      <c r="N37" s="227"/>
    </row>
    <row r="38" spans="1:20">
      <c r="A38" s="367"/>
      <c r="B38" s="367"/>
      <c r="C38" s="367"/>
      <c r="D38" s="367"/>
      <c r="E38" s="367"/>
      <c r="F38" s="367"/>
      <c r="G38" s="367"/>
      <c r="H38" s="367"/>
      <c r="I38" s="146"/>
      <c r="J38" s="40"/>
      <c r="N38" s="227"/>
    </row>
    <row r="39" spans="1:20" ht="5.25" customHeight="1">
      <c r="A39" s="147"/>
      <c r="B39" s="148"/>
      <c r="C39" s="148"/>
      <c r="D39" s="148"/>
      <c r="E39" s="148"/>
      <c r="F39" s="148"/>
      <c r="G39" s="147"/>
      <c r="H39" s="147"/>
      <c r="I39" s="137"/>
      <c r="J39" s="40"/>
      <c r="K39" s="234"/>
      <c r="L39" s="235"/>
      <c r="M39" s="235"/>
      <c r="N39" s="236"/>
    </row>
    <row r="40" spans="1:20" ht="14.25" customHeight="1">
      <c r="A40" s="219" t="s">
        <v>140</v>
      </c>
      <c r="B40" s="220"/>
      <c r="C40" s="220"/>
      <c r="D40" s="220"/>
      <c r="E40" s="220"/>
      <c r="F40" s="220"/>
      <c r="G40" s="220"/>
      <c r="H40" s="220"/>
      <c r="I40" s="221"/>
      <c r="J40" s="40"/>
      <c r="K40" s="234"/>
      <c r="L40" s="235"/>
      <c r="M40" s="235"/>
      <c r="N40" s="237"/>
    </row>
    <row r="41" spans="1:20" ht="15.75" customHeight="1">
      <c r="A41" s="222"/>
      <c r="B41" s="223"/>
      <c r="C41" s="223"/>
      <c r="D41" s="223"/>
      <c r="E41" s="223"/>
      <c r="F41" s="223"/>
      <c r="G41" s="223"/>
      <c r="H41" s="223"/>
      <c r="I41" s="224"/>
      <c r="J41" s="40"/>
      <c r="K41" s="234"/>
      <c r="L41" s="235"/>
      <c r="M41" s="235"/>
      <c r="N41" s="238"/>
    </row>
    <row r="42" spans="1:20">
      <c r="A42" s="142"/>
      <c r="B42" s="137"/>
      <c r="C42" s="137"/>
      <c r="D42" s="137"/>
      <c r="E42" s="137"/>
      <c r="F42" s="137"/>
      <c r="G42" s="142"/>
      <c r="H42" s="137"/>
      <c r="I42" s="137"/>
      <c r="J42" s="40"/>
    </row>
    <row r="43" spans="1:20">
      <c r="A43" s="18" t="s">
        <v>0</v>
      </c>
      <c r="B43" s="382" t="s">
        <v>155</v>
      </c>
      <c r="C43" s="383"/>
      <c r="D43" s="383"/>
      <c r="E43" s="383"/>
      <c r="F43" s="384"/>
      <c r="G43" s="13" t="s">
        <v>141</v>
      </c>
      <c r="H43" s="11" t="s">
        <v>142</v>
      </c>
      <c r="I43" s="16" t="s">
        <v>31</v>
      </c>
      <c r="J43" s="16" t="s">
        <v>143</v>
      </c>
      <c r="N43" s="233" t="str">
        <f>A43</f>
        <v>F5</v>
      </c>
      <c r="O43" s="193">
        <f>SUMIF(H44:H49,"x",G44:G49)</f>
        <v>0</v>
      </c>
      <c r="P43" s="228">
        <f>IF(COUNTIF(H44:H49,"x")=0,MAX(G44:G49),0)</f>
        <v>3</v>
      </c>
      <c r="Q43" s="229">
        <f>MAX(G44:G49)</f>
        <v>3</v>
      </c>
      <c r="R43" s="193">
        <f>IF(SUM(J45:J48)&lt;&gt;0,SUM(J45:J48),0)</f>
        <v>0</v>
      </c>
      <c r="S43" s="193">
        <f>IF(R43&lt;0,O43,O43+R43)</f>
        <v>0</v>
      </c>
      <c r="T43" s="229">
        <f>IF(R43&gt;0,O43,O43+R43)</f>
        <v>0</v>
      </c>
    </row>
    <row r="44" spans="1:20" ht="11.1" customHeight="1">
      <c r="A44" s="368" t="s">
        <v>22</v>
      </c>
      <c r="B44" s="370" t="s">
        <v>156</v>
      </c>
      <c r="C44" s="397"/>
      <c r="D44" s="397"/>
      <c r="E44" s="397"/>
      <c r="F44" s="398"/>
      <c r="G44" s="376">
        <v>0</v>
      </c>
      <c r="H44" s="379"/>
      <c r="I44" s="137"/>
      <c r="J44" s="40"/>
      <c r="K44" s="385" t="str">
        <f>IF(COUNTIF(H44:H49,"x")&gt;1,"ERROR MULTIPLE SELECTION!","")</f>
        <v/>
      </c>
      <c r="L44" s="385"/>
      <c r="M44" s="385"/>
      <c r="N44" s="416"/>
    </row>
    <row r="45" spans="1:20" ht="11.1" customHeight="1">
      <c r="A45" s="369"/>
      <c r="B45" s="399"/>
      <c r="C45" s="400"/>
      <c r="D45" s="400"/>
      <c r="E45" s="400"/>
      <c r="F45" s="401"/>
      <c r="G45" s="377"/>
      <c r="H45" s="379"/>
      <c r="I45" s="364"/>
      <c r="J45" s="386" t="str">
        <f>IF(OR(I45="",H44=H46),"",IF(H44="x",G46-G44,G44-G46))</f>
        <v/>
      </c>
      <c r="K45" s="385"/>
      <c r="L45" s="385"/>
      <c r="M45" s="385"/>
      <c r="N45" s="417"/>
    </row>
    <row r="46" spans="1:20" ht="11.1" customHeight="1">
      <c r="A46" s="368" t="s">
        <v>23</v>
      </c>
      <c r="B46" s="370" t="s">
        <v>157</v>
      </c>
      <c r="C46" s="397"/>
      <c r="D46" s="397"/>
      <c r="E46" s="397"/>
      <c r="F46" s="398"/>
      <c r="G46" s="376">
        <v>2</v>
      </c>
      <c r="H46" s="378"/>
      <c r="I46" s="364"/>
      <c r="J46" s="387"/>
      <c r="K46" s="385"/>
      <c r="L46" s="385"/>
      <c r="M46" s="385"/>
      <c r="N46" s="416"/>
    </row>
    <row r="47" spans="1:20" ht="11.1" customHeight="1">
      <c r="A47" s="369"/>
      <c r="B47" s="399"/>
      <c r="C47" s="400"/>
      <c r="D47" s="400"/>
      <c r="E47" s="400"/>
      <c r="F47" s="401"/>
      <c r="G47" s="377"/>
      <c r="H47" s="379"/>
      <c r="I47" s="364"/>
      <c r="J47" s="386" t="str">
        <f>IF(OR(I47="",H46=H48),"",IF(H46="x",G48-G46,G46-G48))</f>
        <v/>
      </c>
      <c r="K47" s="385"/>
      <c r="L47" s="385"/>
      <c r="M47" s="385"/>
      <c r="N47" s="417"/>
    </row>
    <row r="48" spans="1:20" ht="11.1" customHeight="1">
      <c r="A48" s="368" t="s">
        <v>24</v>
      </c>
      <c r="B48" s="370" t="s">
        <v>158</v>
      </c>
      <c r="C48" s="397"/>
      <c r="D48" s="397"/>
      <c r="E48" s="397"/>
      <c r="F48" s="398"/>
      <c r="G48" s="376">
        <v>3</v>
      </c>
      <c r="H48" s="379"/>
      <c r="I48" s="364"/>
      <c r="J48" s="387"/>
      <c r="K48" s="385"/>
      <c r="L48" s="385"/>
      <c r="M48" s="385"/>
      <c r="N48" s="416"/>
    </row>
    <row r="49" spans="1:20" ht="11.1" customHeight="1">
      <c r="A49" s="369"/>
      <c r="B49" s="399"/>
      <c r="C49" s="400"/>
      <c r="D49" s="400"/>
      <c r="E49" s="400"/>
      <c r="F49" s="401"/>
      <c r="G49" s="377"/>
      <c r="H49" s="379"/>
      <c r="I49" s="137"/>
      <c r="J49" s="40"/>
      <c r="K49" s="385"/>
      <c r="L49" s="385"/>
      <c r="M49" s="385"/>
      <c r="N49" s="417"/>
    </row>
    <row r="50" spans="1:20" ht="5.25" customHeight="1">
      <c r="A50" s="147"/>
      <c r="B50" s="148"/>
      <c r="C50" s="148"/>
      <c r="D50" s="148"/>
      <c r="E50" s="148"/>
      <c r="F50" s="148"/>
      <c r="G50" s="147"/>
      <c r="H50" s="147"/>
      <c r="I50" s="137"/>
      <c r="J50" s="40"/>
      <c r="K50" s="234"/>
      <c r="L50" s="235"/>
      <c r="M50" s="235"/>
      <c r="N50" s="236"/>
    </row>
    <row r="51" spans="1:20" ht="14.25" customHeight="1">
      <c r="A51" s="219" t="s">
        <v>140</v>
      </c>
      <c r="B51" s="220"/>
      <c r="C51" s="220"/>
      <c r="D51" s="220"/>
      <c r="E51" s="220"/>
      <c r="F51" s="220"/>
      <c r="G51" s="220"/>
      <c r="H51" s="220"/>
      <c r="I51" s="221"/>
      <c r="J51" s="40"/>
      <c r="K51" s="234"/>
      <c r="L51" s="235"/>
      <c r="M51" s="235"/>
      <c r="N51" s="237"/>
    </row>
    <row r="52" spans="1:20" ht="15.75" customHeight="1">
      <c r="A52" s="222"/>
      <c r="B52" s="223"/>
      <c r="C52" s="223"/>
      <c r="D52" s="223"/>
      <c r="E52" s="223"/>
      <c r="F52" s="223"/>
      <c r="G52" s="223"/>
      <c r="H52" s="223"/>
      <c r="I52" s="224"/>
      <c r="J52" s="40"/>
      <c r="K52" s="234"/>
      <c r="L52" s="235"/>
      <c r="M52" s="235"/>
      <c r="N52" s="238"/>
    </row>
    <row r="53" spans="1:20">
      <c r="A53" s="142"/>
      <c r="B53" s="137"/>
      <c r="C53" s="137"/>
      <c r="D53" s="137"/>
      <c r="E53" s="137"/>
      <c r="F53" s="137"/>
      <c r="G53" s="142"/>
      <c r="H53" s="137"/>
      <c r="I53" s="137"/>
      <c r="J53" s="40"/>
    </row>
    <row r="54" spans="1:20">
      <c r="A54" s="388" t="s">
        <v>159</v>
      </c>
      <c r="B54" s="389"/>
      <c r="C54" s="389"/>
      <c r="D54" s="389"/>
      <c r="E54" s="389"/>
      <c r="F54" s="389"/>
      <c r="G54" s="389"/>
      <c r="H54" s="389"/>
      <c r="I54" s="389"/>
      <c r="J54" s="390"/>
      <c r="N54" s="227"/>
    </row>
    <row r="55" spans="1:20">
      <c r="A55" s="365" t="s">
        <v>160</v>
      </c>
      <c r="B55" s="365"/>
      <c r="C55" s="365"/>
      <c r="D55" s="365"/>
      <c r="E55" s="365"/>
      <c r="F55" s="365"/>
      <c r="G55" s="365"/>
      <c r="H55" s="365"/>
      <c r="I55" s="365"/>
      <c r="J55" s="40"/>
      <c r="N55" s="227"/>
    </row>
    <row r="56" spans="1:20">
      <c r="A56" s="18" t="s">
        <v>1</v>
      </c>
      <c r="B56" s="382" t="s">
        <v>161</v>
      </c>
      <c r="C56" s="383"/>
      <c r="D56" s="383"/>
      <c r="E56" s="383"/>
      <c r="F56" s="384"/>
      <c r="G56" s="13" t="s">
        <v>141</v>
      </c>
      <c r="H56" s="11" t="s">
        <v>142</v>
      </c>
      <c r="I56" s="16" t="s">
        <v>31</v>
      </c>
      <c r="J56" s="16" t="s">
        <v>143</v>
      </c>
      <c r="N56" s="233" t="str">
        <f>A56</f>
        <v>F7</v>
      </c>
      <c r="O56" s="193">
        <f>SUMIF(H57:H62,"x",G57:G62)</f>
        <v>0</v>
      </c>
      <c r="P56" s="228">
        <f>IF(COUNTIF(H57:H62,"x")=0,MAX(G57:G62),0)</f>
        <v>5</v>
      </c>
      <c r="Q56" s="229">
        <f>MAX(G57:G62)</f>
        <v>5</v>
      </c>
      <c r="R56" s="193">
        <f>IF(SUM(J58:J61)&lt;&gt;0,SUM(J58:J61),0)</f>
        <v>0</v>
      </c>
      <c r="S56" s="193">
        <f>IF(R56&lt;0,O56,O56+R56)</f>
        <v>0</v>
      </c>
      <c r="T56" s="229">
        <f>IF(R56&gt;0,O56,O56+R56)</f>
        <v>0</v>
      </c>
    </row>
    <row r="57" spans="1:20" ht="13.5" customHeight="1">
      <c r="A57" s="368" t="s">
        <v>22</v>
      </c>
      <c r="B57" s="370" t="s">
        <v>162</v>
      </c>
      <c r="C57" s="371"/>
      <c r="D57" s="371"/>
      <c r="E57" s="371"/>
      <c r="F57" s="372">
        <v>0</v>
      </c>
      <c r="G57" s="376">
        <v>0</v>
      </c>
      <c r="H57" s="379"/>
      <c r="I57" s="137"/>
      <c r="J57" s="40"/>
      <c r="K57" s="385" t="str">
        <f>IF(COUNTIF(H57:H62,"x")&gt;1,"ERROR MULTIPLE SELECTION!","")</f>
        <v/>
      </c>
      <c r="L57" s="385"/>
      <c r="M57" s="385"/>
      <c r="N57" s="416"/>
    </row>
    <row r="58" spans="1:20" ht="13.5" customHeight="1">
      <c r="A58" s="369"/>
      <c r="B58" s="373"/>
      <c r="C58" s="374"/>
      <c r="D58" s="374"/>
      <c r="E58" s="374"/>
      <c r="F58" s="375"/>
      <c r="G58" s="377"/>
      <c r="H58" s="379"/>
      <c r="I58" s="364"/>
      <c r="J58" s="386" t="str">
        <f>IF(OR(I58="",H57=H59),"",IF(H57="x",G59-G57,G57-G59))</f>
        <v/>
      </c>
      <c r="K58" s="385"/>
      <c r="L58" s="385"/>
      <c r="M58" s="385"/>
      <c r="N58" s="417"/>
    </row>
    <row r="59" spans="1:20" ht="11.1" customHeight="1">
      <c r="A59" s="368" t="s">
        <v>23</v>
      </c>
      <c r="B59" s="370" t="s">
        <v>163</v>
      </c>
      <c r="C59" s="371"/>
      <c r="D59" s="371"/>
      <c r="E59" s="371"/>
      <c r="F59" s="372">
        <v>3</v>
      </c>
      <c r="G59" s="376">
        <v>3</v>
      </c>
      <c r="H59" s="378"/>
      <c r="I59" s="364"/>
      <c r="J59" s="387"/>
      <c r="K59" s="385"/>
      <c r="L59" s="385"/>
      <c r="M59" s="385"/>
      <c r="N59" s="416"/>
    </row>
    <row r="60" spans="1:20" ht="11.1" customHeight="1">
      <c r="A60" s="369"/>
      <c r="B60" s="373"/>
      <c r="C60" s="374"/>
      <c r="D60" s="374"/>
      <c r="E60" s="374"/>
      <c r="F60" s="375"/>
      <c r="G60" s="377"/>
      <c r="H60" s="379"/>
      <c r="I60" s="364"/>
      <c r="J60" s="386" t="str">
        <f>IF(OR(I60="",H59=H61),"",IF(H59="x",G61-G59,G59-G61))</f>
        <v/>
      </c>
      <c r="K60" s="385"/>
      <c r="L60" s="385"/>
      <c r="M60" s="385"/>
      <c r="N60" s="417"/>
    </row>
    <row r="61" spans="1:20" ht="11.1" customHeight="1">
      <c r="A61" s="368" t="s">
        <v>24</v>
      </c>
      <c r="B61" s="370" t="s">
        <v>164</v>
      </c>
      <c r="C61" s="371"/>
      <c r="D61" s="371"/>
      <c r="E61" s="371"/>
      <c r="F61" s="372">
        <v>5</v>
      </c>
      <c r="G61" s="376">
        <v>5</v>
      </c>
      <c r="H61" s="379"/>
      <c r="I61" s="364"/>
      <c r="J61" s="387"/>
      <c r="K61" s="385"/>
      <c r="L61" s="385"/>
      <c r="M61" s="385"/>
      <c r="N61" s="416"/>
    </row>
    <row r="62" spans="1:20" ht="11.1" customHeight="1">
      <c r="A62" s="369"/>
      <c r="B62" s="373"/>
      <c r="C62" s="374"/>
      <c r="D62" s="374"/>
      <c r="E62" s="374"/>
      <c r="F62" s="375"/>
      <c r="G62" s="377"/>
      <c r="H62" s="379"/>
      <c r="I62" s="137"/>
      <c r="J62" s="40"/>
      <c r="K62" s="385"/>
      <c r="L62" s="385"/>
      <c r="M62" s="385"/>
      <c r="N62" s="417"/>
    </row>
    <row r="63" spans="1:20" ht="5.25" customHeight="1">
      <c r="A63" s="147"/>
      <c r="B63" s="148"/>
      <c r="C63" s="148"/>
      <c r="D63" s="148"/>
      <c r="E63" s="148"/>
      <c r="F63" s="148"/>
      <c r="G63" s="147"/>
      <c r="H63" s="147"/>
      <c r="I63" s="137"/>
      <c r="J63" s="40"/>
      <c r="K63" s="234"/>
      <c r="L63" s="235"/>
      <c r="M63" s="235"/>
      <c r="N63" s="236"/>
    </row>
    <row r="64" spans="1:20" ht="14.25" customHeight="1">
      <c r="A64" s="219" t="s">
        <v>140</v>
      </c>
      <c r="B64" s="220"/>
      <c r="C64" s="220"/>
      <c r="D64" s="220"/>
      <c r="E64" s="220"/>
      <c r="F64" s="220"/>
      <c r="G64" s="220"/>
      <c r="H64" s="220"/>
      <c r="I64" s="221"/>
      <c r="J64" s="40"/>
      <c r="K64" s="234"/>
      <c r="L64" s="235"/>
      <c r="M64" s="235"/>
      <c r="N64" s="237"/>
    </row>
    <row r="65" spans="1:20" ht="15.75" customHeight="1">
      <c r="A65" s="222"/>
      <c r="B65" s="223"/>
      <c r="C65" s="223"/>
      <c r="D65" s="223"/>
      <c r="E65" s="223"/>
      <c r="F65" s="223"/>
      <c r="G65" s="223"/>
      <c r="H65" s="223"/>
      <c r="I65" s="224"/>
      <c r="J65" s="40"/>
      <c r="K65" s="234"/>
      <c r="L65" s="235"/>
      <c r="M65" s="235"/>
      <c r="N65" s="238"/>
    </row>
    <row r="66" spans="1:20">
      <c r="A66" s="142"/>
      <c r="B66" s="137"/>
      <c r="C66" s="137"/>
      <c r="D66" s="137"/>
      <c r="E66" s="137"/>
      <c r="F66" s="137"/>
      <c r="G66" s="142"/>
      <c r="H66" s="137"/>
      <c r="I66" s="137"/>
      <c r="J66" s="40"/>
    </row>
    <row r="67" spans="1:20">
      <c r="A67" s="18" t="s">
        <v>14</v>
      </c>
      <c r="B67" s="382" t="s">
        <v>165</v>
      </c>
      <c r="C67" s="383"/>
      <c r="D67" s="383"/>
      <c r="E67" s="383"/>
      <c r="F67" s="384"/>
      <c r="G67" s="13" t="s">
        <v>141</v>
      </c>
      <c r="H67" s="11" t="s">
        <v>142</v>
      </c>
      <c r="I67" s="16" t="s">
        <v>31</v>
      </c>
      <c r="J67" s="16" t="s">
        <v>143</v>
      </c>
      <c r="N67" s="233" t="str">
        <f>A67</f>
        <v>F8</v>
      </c>
      <c r="O67" s="193">
        <f>SUMIF(H68:H73,"x",G68:G73)</f>
        <v>0</v>
      </c>
      <c r="P67" s="228">
        <f>IF(COUNTIF(H68:H73,"x")=0,MAX(G68:G73),0)</f>
        <v>3</v>
      </c>
      <c r="Q67" s="229">
        <f>MAX(G68:G73)</f>
        <v>3</v>
      </c>
      <c r="R67" s="193">
        <f>IF(SUM(J69:J72)&lt;&gt;0,SUM(J69:J72),0)</f>
        <v>0</v>
      </c>
      <c r="S67" s="193">
        <f>IF(R67&lt;0,O67,O67+R67)</f>
        <v>0</v>
      </c>
      <c r="T67" s="229">
        <f>IF(R67&gt;0,O67,O67+R67)</f>
        <v>0</v>
      </c>
    </row>
    <row r="68" spans="1:20" ht="13.5" customHeight="1">
      <c r="A68" s="368" t="s">
        <v>22</v>
      </c>
      <c r="B68" s="370" t="s">
        <v>166</v>
      </c>
      <c r="C68" s="397"/>
      <c r="D68" s="397"/>
      <c r="E68" s="397"/>
      <c r="F68" s="398">
        <v>0</v>
      </c>
      <c r="G68" s="376">
        <v>0</v>
      </c>
      <c r="H68" s="379"/>
      <c r="I68" s="137"/>
      <c r="J68" s="40"/>
      <c r="K68" s="385" t="str">
        <f>IF(COUNTIF(H68:H73,"x")&gt;1,"ERROR MULTIPLE SELECTION!","")</f>
        <v/>
      </c>
      <c r="L68" s="385"/>
      <c r="M68" s="385"/>
      <c r="N68" s="416"/>
    </row>
    <row r="69" spans="1:20" ht="13.5" customHeight="1">
      <c r="A69" s="369"/>
      <c r="B69" s="399"/>
      <c r="C69" s="400"/>
      <c r="D69" s="400"/>
      <c r="E69" s="400"/>
      <c r="F69" s="401"/>
      <c r="G69" s="377"/>
      <c r="H69" s="379"/>
      <c r="I69" s="364"/>
      <c r="J69" s="386" t="str">
        <f>IF(OR(I69="",H68=H70),"",IF(H68="x",G70-G68,G68-G70))</f>
        <v/>
      </c>
      <c r="K69" s="385"/>
      <c r="L69" s="385"/>
      <c r="M69" s="385"/>
      <c r="N69" s="417"/>
    </row>
    <row r="70" spans="1:20" ht="13.5" customHeight="1">
      <c r="A70" s="368" t="s">
        <v>23</v>
      </c>
      <c r="B70" s="370" t="s">
        <v>167</v>
      </c>
      <c r="C70" s="397"/>
      <c r="D70" s="397"/>
      <c r="E70" s="397"/>
      <c r="F70" s="398">
        <v>2</v>
      </c>
      <c r="G70" s="376">
        <v>2</v>
      </c>
      <c r="H70" s="395" t="s">
        <v>30</v>
      </c>
      <c r="I70" s="364"/>
      <c r="J70" s="387"/>
      <c r="K70" s="385"/>
      <c r="L70" s="385"/>
      <c r="M70" s="385"/>
      <c r="N70" s="416"/>
    </row>
    <row r="71" spans="1:20" ht="13.5" customHeight="1">
      <c r="A71" s="369"/>
      <c r="B71" s="399"/>
      <c r="C71" s="400"/>
      <c r="D71" s="400"/>
      <c r="E71" s="400"/>
      <c r="F71" s="401"/>
      <c r="G71" s="377"/>
      <c r="H71" s="379"/>
      <c r="I71" s="364"/>
      <c r="J71" s="386" t="str">
        <f>IF(OR(I71="",H70=H72),"",IF(H70="x",G72-G70,G70-G72))</f>
        <v/>
      </c>
      <c r="K71" s="385"/>
      <c r="L71" s="385"/>
      <c r="M71" s="385"/>
      <c r="N71" s="417"/>
    </row>
    <row r="72" spans="1:20" ht="11.1" customHeight="1">
      <c r="A72" s="368" t="s">
        <v>24</v>
      </c>
      <c r="B72" s="370" t="s">
        <v>168</v>
      </c>
      <c r="C72" s="397"/>
      <c r="D72" s="397"/>
      <c r="E72" s="397"/>
      <c r="F72" s="398">
        <v>3</v>
      </c>
      <c r="G72" s="376">
        <v>3</v>
      </c>
      <c r="H72" s="379"/>
      <c r="I72" s="364"/>
      <c r="J72" s="387"/>
      <c r="K72" s="385"/>
      <c r="L72" s="385"/>
      <c r="M72" s="385"/>
      <c r="N72" s="416"/>
    </row>
    <row r="73" spans="1:20" ht="11.1" customHeight="1">
      <c r="A73" s="369"/>
      <c r="B73" s="399"/>
      <c r="C73" s="400"/>
      <c r="D73" s="400"/>
      <c r="E73" s="400"/>
      <c r="F73" s="401"/>
      <c r="G73" s="377"/>
      <c r="H73" s="379"/>
      <c r="I73" s="137"/>
      <c r="J73" s="40"/>
      <c r="K73" s="385"/>
      <c r="L73" s="385"/>
      <c r="M73" s="385"/>
      <c r="N73" s="417"/>
    </row>
    <row r="74" spans="1:20" ht="11.1" customHeight="1">
      <c r="A74" s="366" t="s">
        <v>169</v>
      </c>
      <c r="B74" s="366"/>
      <c r="C74" s="366"/>
      <c r="D74" s="366"/>
      <c r="E74" s="366"/>
      <c r="F74" s="366"/>
      <c r="G74" s="366"/>
      <c r="H74" s="366"/>
      <c r="I74" s="137"/>
      <c r="J74" s="40"/>
      <c r="K74" s="234"/>
      <c r="L74" s="235"/>
      <c r="M74" s="235"/>
      <c r="N74" s="242"/>
    </row>
    <row r="75" spans="1:20">
      <c r="A75" s="367"/>
      <c r="B75" s="367"/>
      <c r="C75" s="367"/>
      <c r="D75" s="367"/>
      <c r="E75" s="367"/>
      <c r="F75" s="367"/>
      <c r="G75" s="367"/>
      <c r="H75" s="367"/>
      <c r="I75" s="137"/>
      <c r="J75" s="40"/>
      <c r="N75" s="227"/>
    </row>
    <row r="76" spans="1:20" ht="5.25" customHeight="1">
      <c r="A76" s="147"/>
      <c r="B76" s="148"/>
      <c r="C76" s="148"/>
      <c r="D76" s="148"/>
      <c r="E76" s="148"/>
      <c r="F76" s="148"/>
      <c r="G76" s="147"/>
      <c r="H76" s="147"/>
      <c r="I76" s="137"/>
      <c r="J76" s="40"/>
      <c r="K76" s="234"/>
      <c r="L76" s="235"/>
      <c r="M76" s="235"/>
      <c r="N76" s="236"/>
    </row>
    <row r="77" spans="1:20" ht="14.25" customHeight="1">
      <c r="A77" s="219" t="s">
        <v>140</v>
      </c>
      <c r="B77" s="220"/>
      <c r="C77" s="220"/>
      <c r="D77" s="220"/>
      <c r="E77" s="220"/>
      <c r="F77" s="220"/>
      <c r="G77" s="220"/>
      <c r="H77" s="220"/>
      <c r="I77" s="221"/>
      <c r="J77" s="40"/>
      <c r="K77" s="234"/>
      <c r="L77" s="235"/>
      <c r="M77" s="235"/>
      <c r="N77" s="237"/>
    </row>
    <row r="78" spans="1:20" ht="15.75" customHeight="1">
      <c r="A78" s="222"/>
      <c r="B78" s="223"/>
      <c r="C78" s="223"/>
      <c r="D78" s="223"/>
      <c r="E78" s="223"/>
      <c r="F78" s="223"/>
      <c r="G78" s="223"/>
      <c r="H78" s="223"/>
      <c r="I78" s="224"/>
      <c r="J78" s="40"/>
      <c r="K78" s="234"/>
      <c r="L78" s="235"/>
      <c r="M78" s="235"/>
      <c r="N78" s="238"/>
    </row>
    <row r="79" spans="1:20">
      <c r="A79" s="180"/>
      <c r="B79" s="181"/>
      <c r="C79" s="181"/>
      <c r="D79" s="181"/>
      <c r="E79" s="181"/>
      <c r="F79" s="181"/>
      <c r="G79" s="180"/>
      <c r="H79" s="181"/>
      <c r="I79" s="137"/>
      <c r="J79" s="40"/>
      <c r="N79" s="243"/>
    </row>
    <row r="80" spans="1:20">
      <c r="A80" s="365" t="s">
        <v>170</v>
      </c>
      <c r="B80" s="365"/>
      <c r="C80" s="365"/>
      <c r="D80" s="365"/>
      <c r="E80" s="365"/>
      <c r="F80" s="365"/>
      <c r="G80" s="365"/>
      <c r="H80" s="365"/>
      <c r="I80" s="365"/>
      <c r="J80" s="40"/>
      <c r="N80" s="227"/>
    </row>
    <row r="81" spans="1:20">
      <c r="A81" s="18" t="s">
        <v>19</v>
      </c>
      <c r="B81" s="382" t="s">
        <v>171</v>
      </c>
      <c r="C81" s="383"/>
      <c r="D81" s="383"/>
      <c r="E81" s="383"/>
      <c r="F81" s="384"/>
      <c r="G81" s="13" t="s">
        <v>141</v>
      </c>
      <c r="H81" s="11" t="s">
        <v>142</v>
      </c>
      <c r="I81" s="16" t="s">
        <v>31</v>
      </c>
      <c r="J81" s="16" t="s">
        <v>143</v>
      </c>
      <c r="N81" s="233" t="str">
        <f>A81</f>
        <v>F9</v>
      </c>
      <c r="O81" s="193">
        <f>SUMIF(H82:H87,"x",G82:G87)</f>
        <v>0</v>
      </c>
      <c r="P81" s="228">
        <f>IF(COUNTIF(H82:H87,"x")=0,MAX(G82:G87),0)</f>
        <v>5</v>
      </c>
      <c r="Q81" s="229">
        <f>MAX(G82:G87)</f>
        <v>5</v>
      </c>
      <c r="R81" s="193">
        <f>IF(SUM(J83:J86)&lt;&gt;0,SUM(J83:J86),0)</f>
        <v>0</v>
      </c>
      <c r="S81" s="193">
        <f>IF(R81&lt;0,O81,O81+R81)</f>
        <v>0</v>
      </c>
      <c r="T81" s="229">
        <f>IF(R81&gt;0,O81,O81+R81)</f>
        <v>0</v>
      </c>
    </row>
    <row r="82" spans="1:20" ht="13.5" customHeight="1">
      <c r="A82" s="368" t="s">
        <v>22</v>
      </c>
      <c r="B82" s="370" t="s">
        <v>172</v>
      </c>
      <c r="C82" s="371"/>
      <c r="D82" s="371"/>
      <c r="E82" s="371"/>
      <c r="F82" s="372">
        <v>0</v>
      </c>
      <c r="G82" s="376">
        <v>0</v>
      </c>
      <c r="H82" s="379"/>
      <c r="I82" s="137"/>
      <c r="J82" s="40"/>
      <c r="K82" s="385" t="str">
        <f>IF(COUNTIF(H82:H87,"x")&gt;1,"ERROR MULTIPLE SELECTION!","")</f>
        <v/>
      </c>
      <c r="L82" s="385"/>
      <c r="M82" s="385"/>
      <c r="N82" s="416"/>
    </row>
    <row r="83" spans="1:20" ht="13.5" customHeight="1">
      <c r="A83" s="369"/>
      <c r="B83" s="373"/>
      <c r="C83" s="374"/>
      <c r="D83" s="374"/>
      <c r="E83" s="374"/>
      <c r="F83" s="375"/>
      <c r="G83" s="377"/>
      <c r="H83" s="379"/>
      <c r="I83" s="364"/>
      <c r="J83" s="386" t="str">
        <f>IF(OR(I83="",H82=H84),"",IF(H82="x",G84-G82,G82-G84))</f>
        <v/>
      </c>
      <c r="K83" s="385"/>
      <c r="L83" s="385"/>
      <c r="M83" s="385"/>
      <c r="N83" s="417"/>
    </row>
    <row r="84" spans="1:20" ht="13.5" customHeight="1">
      <c r="A84" s="368" t="s">
        <v>23</v>
      </c>
      <c r="B84" s="370" t="s">
        <v>173</v>
      </c>
      <c r="C84" s="371"/>
      <c r="D84" s="371"/>
      <c r="E84" s="371"/>
      <c r="F84" s="372">
        <v>3</v>
      </c>
      <c r="G84" s="376">
        <v>3</v>
      </c>
      <c r="H84" s="378"/>
      <c r="I84" s="364"/>
      <c r="J84" s="387"/>
      <c r="K84" s="385"/>
      <c r="L84" s="385"/>
      <c r="M84" s="385"/>
      <c r="N84" s="416"/>
    </row>
    <row r="85" spans="1:20" ht="13.5" customHeight="1">
      <c r="A85" s="369"/>
      <c r="B85" s="373"/>
      <c r="C85" s="374"/>
      <c r="D85" s="374"/>
      <c r="E85" s="374"/>
      <c r="F85" s="375"/>
      <c r="G85" s="377"/>
      <c r="H85" s="379"/>
      <c r="I85" s="364"/>
      <c r="J85" s="386" t="str">
        <f>IF(OR(I85="",H84=H86),"",IF(H84="x",G86-G84,G84-G86))</f>
        <v/>
      </c>
      <c r="K85" s="385"/>
      <c r="L85" s="385"/>
      <c r="M85" s="385"/>
      <c r="N85" s="417"/>
    </row>
    <row r="86" spans="1:20" ht="13.5" customHeight="1">
      <c r="A86" s="368" t="s">
        <v>24</v>
      </c>
      <c r="B86" s="370" t="s">
        <v>174</v>
      </c>
      <c r="C86" s="371"/>
      <c r="D86" s="371"/>
      <c r="E86" s="371"/>
      <c r="F86" s="372">
        <v>5</v>
      </c>
      <c r="G86" s="376">
        <v>5</v>
      </c>
      <c r="H86" s="379"/>
      <c r="I86" s="364"/>
      <c r="J86" s="387"/>
      <c r="K86" s="385"/>
      <c r="L86" s="385"/>
      <c r="M86" s="385"/>
      <c r="N86" s="416"/>
    </row>
    <row r="87" spans="1:20" ht="13.5" customHeight="1">
      <c r="A87" s="369"/>
      <c r="B87" s="373"/>
      <c r="C87" s="374"/>
      <c r="D87" s="374"/>
      <c r="E87" s="374"/>
      <c r="F87" s="375"/>
      <c r="G87" s="377"/>
      <c r="H87" s="379"/>
      <c r="I87" s="137"/>
      <c r="J87" s="40"/>
      <c r="K87" s="385"/>
      <c r="L87" s="385"/>
      <c r="M87" s="385"/>
      <c r="N87" s="417"/>
    </row>
    <row r="88" spans="1:20">
      <c r="A88" s="366" t="s">
        <v>175</v>
      </c>
      <c r="B88" s="366"/>
      <c r="C88" s="366"/>
      <c r="D88" s="366"/>
      <c r="E88" s="366"/>
      <c r="F88" s="366"/>
      <c r="G88" s="366"/>
      <c r="H88" s="366"/>
      <c r="I88" s="137"/>
      <c r="J88" s="40"/>
      <c r="N88" s="227"/>
    </row>
    <row r="89" spans="1:20">
      <c r="A89" s="367"/>
      <c r="B89" s="367"/>
      <c r="C89" s="367"/>
      <c r="D89" s="367"/>
      <c r="E89" s="367"/>
      <c r="F89" s="367"/>
      <c r="G89" s="367"/>
      <c r="H89" s="367"/>
      <c r="I89" s="137"/>
      <c r="J89" s="40"/>
      <c r="N89" s="227"/>
    </row>
    <row r="90" spans="1:20" ht="5.25" customHeight="1">
      <c r="A90" s="147"/>
      <c r="B90" s="148"/>
      <c r="C90" s="148"/>
      <c r="D90" s="148"/>
      <c r="E90" s="148"/>
      <c r="F90" s="148"/>
      <c r="G90" s="147"/>
      <c r="H90" s="147"/>
      <c r="I90" s="137"/>
      <c r="J90" s="40"/>
      <c r="K90" s="234"/>
      <c r="L90" s="235"/>
      <c r="M90" s="235"/>
      <c r="N90" s="236"/>
    </row>
    <row r="91" spans="1:20" ht="14.25" customHeight="1">
      <c r="A91" s="219" t="s">
        <v>140</v>
      </c>
      <c r="B91" s="220"/>
      <c r="C91" s="220"/>
      <c r="D91" s="220"/>
      <c r="E91" s="220"/>
      <c r="F91" s="220"/>
      <c r="G91" s="220"/>
      <c r="H91" s="220"/>
      <c r="I91" s="221"/>
      <c r="J91" s="40"/>
      <c r="K91" s="234"/>
      <c r="L91" s="235"/>
      <c r="M91" s="235"/>
      <c r="N91" s="237"/>
    </row>
    <row r="92" spans="1:20" ht="15.75" customHeight="1">
      <c r="A92" s="222"/>
      <c r="B92" s="223"/>
      <c r="C92" s="223"/>
      <c r="D92" s="223"/>
      <c r="E92" s="223"/>
      <c r="F92" s="223"/>
      <c r="G92" s="223"/>
      <c r="H92" s="223"/>
      <c r="I92" s="224"/>
      <c r="J92" s="40"/>
      <c r="K92" s="234"/>
      <c r="L92" s="235"/>
      <c r="M92" s="235"/>
      <c r="N92" s="238"/>
    </row>
    <row r="93" spans="1:20">
      <c r="A93" s="180"/>
      <c r="B93" s="181"/>
      <c r="C93" s="181"/>
      <c r="D93" s="181"/>
      <c r="E93" s="181"/>
      <c r="F93" s="181"/>
      <c r="G93" s="180"/>
      <c r="H93" s="181"/>
      <c r="I93" s="137"/>
      <c r="J93" s="40"/>
      <c r="N93" s="243"/>
    </row>
    <row r="94" spans="1:20">
      <c r="A94" s="365" t="s">
        <v>176</v>
      </c>
      <c r="B94" s="365"/>
      <c r="C94" s="365"/>
      <c r="D94" s="365"/>
      <c r="E94" s="365"/>
      <c r="F94" s="365"/>
      <c r="G94" s="365"/>
      <c r="H94" s="365"/>
      <c r="I94" s="365"/>
      <c r="J94" s="40"/>
      <c r="N94" s="227"/>
    </row>
    <row r="95" spans="1:20">
      <c r="A95" s="18" t="s">
        <v>20</v>
      </c>
      <c r="B95" s="382" t="s">
        <v>177</v>
      </c>
      <c r="C95" s="383"/>
      <c r="D95" s="383"/>
      <c r="E95" s="383"/>
      <c r="F95" s="384"/>
      <c r="G95" s="13" t="s">
        <v>141</v>
      </c>
      <c r="H95" s="11" t="s">
        <v>142</v>
      </c>
      <c r="I95" s="16" t="s">
        <v>31</v>
      </c>
      <c r="J95" s="16" t="s">
        <v>143</v>
      </c>
      <c r="N95" s="233" t="str">
        <f>A95</f>
        <v>F10</v>
      </c>
      <c r="O95" s="193">
        <f>SUMIF(H96:H103,"x",G96:G103)</f>
        <v>0</v>
      </c>
      <c r="P95" s="228">
        <f>IF(COUNTIF(H96:H103,"x")=0,MAX(G96:G103),0)</f>
        <v>6</v>
      </c>
      <c r="Q95" s="229">
        <f>MAX(G96:G103)</f>
        <v>6</v>
      </c>
      <c r="R95" s="193">
        <f>IF(SUM(J97:J102)&lt;&gt;0,SUM(J97:J102),0)</f>
        <v>0</v>
      </c>
      <c r="S95" s="193">
        <f>IF(R95&lt;0,O95,O95+R95)</f>
        <v>0</v>
      </c>
      <c r="T95" s="229">
        <f>IF(R95&gt;0,O95,O95+R95)</f>
        <v>0</v>
      </c>
    </row>
    <row r="96" spans="1:20" ht="11.1" customHeight="1">
      <c r="A96" s="368" t="s">
        <v>22</v>
      </c>
      <c r="B96" s="370" t="s">
        <v>178</v>
      </c>
      <c r="C96" s="371"/>
      <c r="D96" s="371"/>
      <c r="E96" s="371"/>
      <c r="F96" s="372">
        <v>0</v>
      </c>
      <c r="G96" s="376">
        <v>0</v>
      </c>
      <c r="H96" s="379"/>
      <c r="I96" s="137"/>
      <c r="J96" s="40"/>
      <c r="K96" s="385" t="str">
        <f>IF(COUNTIF(H96:H103,"x")&gt;1,"ERROR MULTIPLE SELECTION!","")</f>
        <v/>
      </c>
      <c r="L96" s="385"/>
      <c r="M96" s="385"/>
      <c r="N96" s="416"/>
    </row>
    <row r="97" spans="1:20" ht="11.1" customHeight="1">
      <c r="A97" s="369"/>
      <c r="B97" s="373"/>
      <c r="C97" s="374"/>
      <c r="D97" s="374"/>
      <c r="E97" s="374"/>
      <c r="F97" s="375"/>
      <c r="G97" s="377"/>
      <c r="H97" s="379"/>
      <c r="I97" s="364"/>
      <c r="J97" s="386" t="str">
        <f>IF(OR(I97="",H96=H98),"",IF(H96="x",G98-G96,G96-G98))</f>
        <v/>
      </c>
      <c r="K97" s="385"/>
      <c r="L97" s="385"/>
      <c r="M97" s="385"/>
      <c r="N97" s="417"/>
    </row>
    <row r="98" spans="1:20" ht="11.1" customHeight="1">
      <c r="A98" s="368" t="s">
        <v>23</v>
      </c>
      <c r="B98" s="370" t="s">
        <v>179</v>
      </c>
      <c r="C98" s="371"/>
      <c r="D98" s="371"/>
      <c r="E98" s="371"/>
      <c r="F98" s="372">
        <v>3</v>
      </c>
      <c r="G98" s="376">
        <v>2</v>
      </c>
      <c r="H98" s="378"/>
      <c r="I98" s="364"/>
      <c r="J98" s="387"/>
      <c r="K98" s="385"/>
      <c r="L98" s="385"/>
      <c r="M98" s="385"/>
      <c r="N98" s="416"/>
    </row>
    <row r="99" spans="1:20" ht="11.1" customHeight="1">
      <c r="A99" s="369"/>
      <c r="B99" s="373"/>
      <c r="C99" s="374"/>
      <c r="D99" s="374"/>
      <c r="E99" s="374"/>
      <c r="F99" s="375"/>
      <c r="G99" s="377"/>
      <c r="H99" s="379"/>
      <c r="I99" s="364"/>
      <c r="J99" s="386" t="str">
        <f>IF(OR(I99="",H98=H100),"",IF(H98="x",G100-G98,G98-G100))</f>
        <v/>
      </c>
      <c r="K99" s="385"/>
      <c r="L99" s="385"/>
      <c r="M99" s="385"/>
      <c r="N99" s="417"/>
    </row>
    <row r="100" spans="1:20" ht="13.5" customHeight="1">
      <c r="A100" s="396" t="s">
        <v>34</v>
      </c>
      <c r="B100" s="370" t="s">
        <v>180</v>
      </c>
      <c r="C100" s="371"/>
      <c r="D100" s="371"/>
      <c r="E100" s="371"/>
      <c r="F100" s="372">
        <v>3</v>
      </c>
      <c r="G100" s="376">
        <v>5</v>
      </c>
      <c r="H100" s="378"/>
      <c r="I100" s="364"/>
      <c r="J100" s="387"/>
      <c r="K100" s="385"/>
      <c r="L100" s="385"/>
      <c r="M100" s="385"/>
      <c r="N100" s="418"/>
    </row>
    <row r="101" spans="1:20" ht="13.5" customHeight="1">
      <c r="A101" s="369"/>
      <c r="B101" s="373"/>
      <c r="C101" s="374"/>
      <c r="D101" s="374"/>
      <c r="E101" s="374"/>
      <c r="F101" s="375"/>
      <c r="G101" s="377"/>
      <c r="H101" s="379"/>
      <c r="I101" s="364"/>
      <c r="J101" s="386" t="str">
        <f>IF(OR(I101="",H100=H102),"",IF(H100="x",G102-G100,G100-G102))</f>
        <v/>
      </c>
      <c r="K101" s="385"/>
      <c r="L101" s="385"/>
      <c r="M101" s="385"/>
      <c r="N101" s="417"/>
    </row>
    <row r="102" spans="1:20" ht="13.5" customHeight="1">
      <c r="A102" s="396" t="s">
        <v>35</v>
      </c>
      <c r="B102" s="370" t="s">
        <v>181</v>
      </c>
      <c r="C102" s="371"/>
      <c r="D102" s="371"/>
      <c r="E102" s="371"/>
      <c r="F102" s="372">
        <v>3</v>
      </c>
      <c r="G102" s="376">
        <v>6</v>
      </c>
      <c r="H102" s="395" t="s">
        <v>30</v>
      </c>
      <c r="I102" s="364"/>
      <c r="J102" s="387"/>
      <c r="K102" s="385"/>
      <c r="L102" s="385"/>
      <c r="M102" s="385"/>
      <c r="N102" s="418"/>
    </row>
    <row r="103" spans="1:20" ht="13.5" customHeight="1">
      <c r="A103" s="369"/>
      <c r="B103" s="373"/>
      <c r="C103" s="374"/>
      <c r="D103" s="374"/>
      <c r="E103" s="374"/>
      <c r="F103" s="375"/>
      <c r="G103" s="377"/>
      <c r="H103" s="379"/>
      <c r="I103" s="137"/>
      <c r="J103" s="40"/>
      <c r="K103" s="385"/>
      <c r="L103" s="385"/>
      <c r="M103" s="385"/>
      <c r="N103" s="417"/>
    </row>
    <row r="104" spans="1:20" ht="12.75" customHeight="1">
      <c r="A104" s="366" t="s">
        <v>182</v>
      </c>
      <c r="B104" s="366"/>
      <c r="C104" s="366"/>
      <c r="D104" s="366"/>
      <c r="E104" s="366"/>
      <c r="F104" s="366"/>
      <c r="G104" s="366"/>
      <c r="H104" s="366"/>
      <c r="I104" s="146"/>
      <c r="J104" s="40"/>
      <c r="K104" s="244"/>
      <c r="L104" s="245"/>
      <c r="M104" s="245"/>
      <c r="N104" s="244"/>
    </row>
    <row r="105" spans="1:20" ht="12.75" customHeight="1">
      <c r="A105" s="367"/>
      <c r="B105" s="367"/>
      <c r="C105" s="367"/>
      <c r="D105" s="367"/>
      <c r="E105" s="367"/>
      <c r="F105" s="367"/>
      <c r="G105" s="367"/>
      <c r="H105" s="367"/>
      <c r="I105" s="146"/>
      <c r="J105" s="40"/>
      <c r="K105" s="244"/>
      <c r="L105" s="245"/>
      <c r="M105" s="245"/>
      <c r="N105" s="244"/>
    </row>
    <row r="106" spans="1:20" ht="5.25" customHeight="1">
      <c r="A106" s="147"/>
      <c r="B106" s="148"/>
      <c r="C106" s="148"/>
      <c r="D106" s="148"/>
      <c r="E106" s="148"/>
      <c r="F106" s="148"/>
      <c r="G106" s="147"/>
      <c r="H106" s="147"/>
      <c r="I106" s="137"/>
      <c r="J106" s="40"/>
      <c r="K106" s="234"/>
      <c r="L106" s="235"/>
      <c r="M106" s="235"/>
      <c r="N106" s="236"/>
    </row>
    <row r="107" spans="1:20" ht="14.25" customHeight="1">
      <c r="A107" s="219" t="s">
        <v>140</v>
      </c>
      <c r="B107" s="220"/>
      <c r="C107" s="220"/>
      <c r="D107" s="220"/>
      <c r="E107" s="220"/>
      <c r="F107" s="220"/>
      <c r="G107" s="220"/>
      <c r="H107" s="220"/>
      <c r="I107" s="221"/>
      <c r="J107" s="40"/>
      <c r="K107" s="234"/>
      <c r="L107" s="235"/>
      <c r="M107" s="235"/>
      <c r="N107" s="237"/>
    </row>
    <row r="108" spans="1:20" ht="15.75" customHeight="1">
      <c r="A108" s="222"/>
      <c r="B108" s="223"/>
      <c r="C108" s="223"/>
      <c r="D108" s="223"/>
      <c r="E108" s="223"/>
      <c r="F108" s="223"/>
      <c r="G108" s="223"/>
      <c r="H108" s="223"/>
      <c r="I108" s="224"/>
      <c r="J108" s="40"/>
      <c r="K108" s="234"/>
      <c r="L108" s="235"/>
      <c r="M108" s="235"/>
      <c r="N108" s="238"/>
    </row>
    <row r="109" spans="1:20" ht="12.75" customHeight="1">
      <c r="A109" s="142"/>
      <c r="B109" s="137"/>
      <c r="C109" s="137"/>
      <c r="D109" s="137"/>
      <c r="E109" s="137"/>
      <c r="F109" s="137"/>
      <c r="G109" s="142"/>
      <c r="H109" s="137"/>
      <c r="I109" s="137"/>
      <c r="J109" s="40"/>
      <c r="K109" s="244"/>
      <c r="L109" s="245"/>
      <c r="M109" s="245"/>
    </row>
    <row r="110" spans="1:20">
      <c r="A110" s="18" t="s">
        <v>21</v>
      </c>
      <c r="B110" s="382" t="s">
        <v>183</v>
      </c>
      <c r="C110" s="383"/>
      <c r="D110" s="383"/>
      <c r="E110" s="383"/>
      <c r="F110" s="384"/>
      <c r="G110" s="13" t="s">
        <v>141</v>
      </c>
      <c r="H110" s="11" t="s">
        <v>142</v>
      </c>
      <c r="I110" s="16" t="s">
        <v>31</v>
      </c>
      <c r="J110" s="16" t="s">
        <v>143</v>
      </c>
      <c r="N110" s="233" t="str">
        <f>A110</f>
        <v>F11</v>
      </c>
      <c r="O110" s="193">
        <f>SUMIF(H111:H114,"x",G111:G114)</f>
        <v>0</v>
      </c>
      <c r="P110" s="228">
        <f>IF(COUNTIF(H111:H114,"x")=0,MAX(G111:G114),0)</f>
        <v>3</v>
      </c>
      <c r="Q110" s="229">
        <f>MAX(G111:G114)</f>
        <v>3</v>
      </c>
      <c r="R110" s="193">
        <f>IF(SUM(J112)&lt;&gt;0,SUM(J112),0)</f>
        <v>0</v>
      </c>
      <c r="S110" s="193">
        <f>IF(R110&lt;0,O110,O110+R110)</f>
        <v>0</v>
      </c>
      <c r="T110" s="229">
        <f>IF(R110&gt;0,O110,O110+R110)</f>
        <v>0</v>
      </c>
    </row>
    <row r="111" spans="1:20" ht="11.1" customHeight="1">
      <c r="A111" s="368" t="s">
        <v>22</v>
      </c>
      <c r="B111" s="370" t="s">
        <v>184</v>
      </c>
      <c r="C111" s="371"/>
      <c r="D111" s="371"/>
      <c r="E111" s="371"/>
      <c r="F111" s="372">
        <v>0</v>
      </c>
      <c r="G111" s="376">
        <v>0</v>
      </c>
      <c r="H111" s="380"/>
      <c r="I111" s="137"/>
      <c r="J111" s="40"/>
      <c r="K111" s="385" t="str">
        <f>IF(COUNTIF(H111:H114,"x")&gt;1,"ERROR MULTIPLE SELECTION!","")</f>
        <v/>
      </c>
      <c r="L111" s="385"/>
      <c r="M111" s="385"/>
      <c r="N111" s="416"/>
    </row>
    <row r="112" spans="1:20" ht="11.1" customHeight="1">
      <c r="A112" s="369"/>
      <c r="B112" s="373"/>
      <c r="C112" s="374"/>
      <c r="D112" s="374"/>
      <c r="E112" s="374"/>
      <c r="F112" s="375"/>
      <c r="G112" s="377"/>
      <c r="H112" s="381"/>
      <c r="I112" s="364"/>
      <c r="J112" s="386" t="str">
        <f>IF(OR(I112="",H111=H113),"",IF(H111="x",G113-G111,G111-G113))</f>
        <v/>
      </c>
      <c r="K112" s="385"/>
      <c r="L112" s="385"/>
      <c r="M112" s="385"/>
      <c r="N112" s="417"/>
    </row>
    <row r="113" spans="1:20" ht="11.1" customHeight="1">
      <c r="A113" s="368" t="s">
        <v>24</v>
      </c>
      <c r="B113" s="370" t="s">
        <v>185</v>
      </c>
      <c r="C113" s="371"/>
      <c r="D113" s="371"/>
      <c r="E113" s="371"/>
      <c r="F113" s="372">
        <v>3</v>
      </c>
      <c r="G113" s="376">
        <v>3</v>
      </c>
      <c r="H113" s="391"/>
      <c r="I113" s="364"/>
      <c r="J113" s="387"/>
      <c r="K113" s="385"/>
      <c r="L113" s="385"/>
      <c r="M113" s="385"/>
      <c r="N113" s="416"/>
    </row>
    <row r="114" spans="1:20" ht="11.1" customHeight="1">
      <c r="A114" s="369"/>
      <c r="B114" s="373"/>
      <c r="C114" s="374"/>
      <c r="D114" s="374"/>
      <c r="E114" s="374"/>
      <c r="F114" s="375"/>
      <c r="G114" s="377"/>
      <c r="H114" s="394"/>
      <c r="I114" s="182"/>
      <c r="J114" s="40"/>
      <c r="K114" s="385"/>
      <c r="L114" s="385"/>
      <c r="M114" s="385"/>
      <c r="N114" s="417"/>
    </row>
    <row r="115" spans="1:20" ht="15" customHeight="1">
      <c r="A115" s="366" t="s">
        <v>186</v>
      </c>
      <c r="B115" s="366"/>
      <c r="C115" s="366"/>
      <c r="D115" s="366"/>
      <c r="E115" s="366"/>
      <c r="F115" s="366"/>
      <c r="G115" s="366"/>
      <c r="H115" s="366"/>
      <c r="I115" s="146"/>
      <c r="J115" s="40"/>
      <c r="N115" s="227"/>
    </row>
    <row r="116" spans="1:20" ht="15" customHeight="1">
      <c r="A116" s="367"/>
      <c r="B116" s="367"/>
      <c r="C116" s="367"/>
      <c r="D116" s="367"/>
      <c r="E116" s="367"/>
      <c r="F116" s="367"/>
      <c r="G116" s="367"/>
      <c r="H116" s="367"/>
      <c r="I116" s="146"/>
      <c r="J116" s="40"/>
      <c r="N116" s="227"/>
    </row>
    <row r="117" spans="1:20" ht="5.25" customHeight="1">
      <c r="A117" s="147"/>
      <c r="B117" s="148"/>
      <c r="C117" s="148"/>
      <c r="D117" s="148"/>
      <c r="E117" s="148"/>
      <c r="F117" s="148"/>
      <c r="G117" s="147"/>
      <c r="H117" s="147"/>
      <c r="I117" s="137"/>
      <c r="J117" s="40"/>
      <c r="K117" s="234"/>
      <c r="L117" s="235"/>
      <c r="M117" s="235"/>
      <c r="N117" s="236"/>
    </row>
    <row r="118" spans="1:20" ht="14.25" customHeight="1">
      <c r="A118" s="219" t="s">
        <v>140</v>
      </c>
      <c r="B118" s="220"/>
      <c r="C118" s="220"/>
      <c r="D118" s="220"/>
      <c r="E118" s="220"/>
      <c r="F118" s="220"/>
      <c r="G118" s="220"/>
      <c r="H118" s="220"/>
      <c r="I118" s="221"/>
      <c r="J118" s="40"/>
      <c r="K118" s="234"/>
      <c r="L118" s="235"/>
      <c r="M118" s="235"/>
      <c r="N118" s="237"/>
    </row>
    <row r="119" spans="1:20" ht="15.75" customHeight="1">
      <c r="A119" s="222"/>
      <c r="B119" s="223"/>
      <c r="C119" s="223"/>
      <c r="D119" s="223"/>
      <c r="E119" s="223"/>
      <c r="F119" s="223"/>
      <c r="G119" s="223"/>
      <c r="H119" s="223"/>
      <c r="I119" s="224"/>
      <c r="J119" s="40"/>
      <c r="K119" s="234"/>
      <c r="L119" s="235"/>
      <c r="M119" s="235"/>
      <c r="N119" s="238"/>
    </row>
    <row r="120" spans="1:20" ht="15.75" customHeight="1">
      <c r="A120" s="28"/>
      <c r="B120" s="28"/>
      <c r="C120" s="28"/>
      <c r="D120" s="28"/>
      <c r="E120" s="28"/>
      <c r="F120" s="28"/>
      <c r="G120" s="28"/>
      <c r="H120" s="28"/>
      <c r="I120" s="28"/>
      <c r="J120" s="40"/>
      <c r="K120" s="234"/>
      <c r="L120" s="235"/>
      <c r="M120" s="235"/>
      <c r="N120" s="238"/>
    </row>
    <row r="121" spans="1:20">
      <c r="A121" s="388" t="s">
        <v>190</v>
      </c>
      <c r="B121" s="389"/>
      <c r="C121" s="389"/>
      <c r="D121" s="389"/>
      <c r="E121" s="389"/>
      <c r="F121" s="389"/>
      <c r="G121" s="389"/>
      <c r="H121" s="389"/>
      <c r="I121" s="389"/>
      <c r="J121" s="390"/>
    </row>
    <row r="122" spans="1:20">
      <c r="A122" s="365"/>
      <c r="B122" s="365"/>
      <c r="C122" s="365"/>
      <c r="D122" s="365"/>
      <c r="E122" s="365"/>
      <c r="F122" s="365"/>
      <c r="G122" s="365"/>
      <c r="H122" s="365"/>
      <c r="I122" s="365"/>
      <c r="J122" s="40"/>
      <c r="N122" s="227"/>
    </row>
    <row r="123" spans="1:20">
      <c r="A123" s="18" t="s">
        <v>5</v>
      </c>
      <c r="B123" s="382" t="s">
        <v>413</v>
      </c>
      <c r="C123" s="383"/>
      <c r="D123" s="383"/>
      <c r="E123" s="383"/>
      <c r="F123" s="384"/>
      <c r="G123" s="13" t="s">
        <v>141</v>
      </c>
      <c r="H123" s="11" t="s">
        <v>142</v>
      </c>
      <c r="I123" s="16" t="s">
        <v>31</v>
      </c>
      <c r="J123" s="16" t="s">
        <v>143</v>
      </c>
      <c r="N123" s="233" t="str">
        <f>A123</f>
        <v>F12</v>
      </c>
      <c r="O123" s="193">
        <f>SUMIF(H124:H129,"x",G124:G129)</f>
        <v>0</v>
      </c>
      <c r="P123" s="228">
        <f>IF(COUNTIF(H124:H129,"x")=0,MAX(G124:G129),0)</f>
        <v>3</v>
      </c>
      <c r="Q123" s="229">
        <f>MAX(G124:G129)</f>
        <v>3</v>
      </c>
      <c r="R123" s="193">
        <f>IF(SUM(J125:J128)&lt;&gt;0,SUM(J125:J128),0)</f>
        <v>0</v>
      </c>
      <c r="S123" s="193">
        <f>IF(R123&lt;0,O123,O123+R123)</f>
        <v>0</v>
      </c>
      <c r="T123" s="229">
        <f>IF(R123&gt;0,O123,O123+R123)</f>
        <v>0</v>
      </c>
    </row>
    <row r="124" spans="1:20" ht="11.1" customHeight="1">
      <c r="A124" s="368" t="s">
        <v>22</v>
      </c>
      <c r="B124" s="370" t="s">
        <v>187</v>
      </c>
      <c r="C124" s="371"/>
      <c r="D124" s="371"/>
      <c r="E124" s="371"/>
      <c r="F124" s="372"/>
      <c r="G124" s="376">
        <v>0</v>
      </c>
      <c r="H124" s="391"/>
      <c r="I124" s="137"/>
      <c r="J124" s="40"/>
      <c r="K124" s="385" t="str">
        <f>IF(COUNTIF(H124:H129,"x")&gt;1,"ERROR MULTIPLE SELECTION!","")</f>
        <v/>
      </c>
      <c r="L124" s="385"/>
      <c r="M124" s="385"/>
      <c r="N124" s="416"/>
    </row>
    <row r="125" spans="1:20" ht="11.1" customHeight="1">
      <c r="A125" s="369"/>
      <c r="B125" s="373"/>
      <c r="C125" s="374"/>
      <c r="D125" s="374"/>
      <c r="E125" s="374"/>
      <c r="F125" s="375"/>
      <c r="G125" s="377"/>
      <c r="H125" s="381"/>
      <c r="I125" s="364"/>
      <c r="J125" s="386" t="str">
        <f>IF(OR(I125="",H124=H126),"",IF(H124="x",G126-G124,G124-G126))</f>
        <v/>
      </c>
      <c r="K125" s="385"/>
      <c r="L125" s="385"/>
      <c r="M125" s="385"/>
      <c r="N125" s="417"/>
    </row>
    <row r="126" spans="1:20" ht="11.1" customHeight="1">
      <c r="A126" s="368" t="s">
        <v>23</v>
      </c>
      <c r="B126" s="370" t="s">
        <v>188</v>
      </c>
      <c r="C126" s="371"/>
      <c r="D126" s="371"/>
      <c r="E126" s="371"/>
      <c r="F126" s="372"/>
      <c r="G126" s="376">
        <v>2</v>
      </c>
      <c r="H126" s="380"/>
      <c r="I126" s="364"/>
      <c r="J126" s="387"/>
      <c r="K126" s="385"/>
      <c r="L126" s="385"/>
      <c r="M126" s="385"/>
      <c r="N126" s="416"/>
    </row>
    <row r="127" spans="1:20" ht="11.1" customHeight="1">
      <c r="A127" s="369"/>
      <c r="B127" s="373"/>
      <c r="C127" s="374"/>
      <c r="D127" s="374"/>
      <c r="E127" s="374"/>
      <c r="F127" s="375"/>
      <c r="G127" s="377"/>
      <c r="H127" s="381"/>
      <c r="I127" s="364"/>
      <c r="J127" s="386" t="str">
        <f>IF(OR(I127="",H126=H128),"",IF(H126="x",G128-G126,G126-G128))</f>
        <v/>
      </c>
      <c r="K127" s="385"/>
      <c r="L127" s="385"/>
      <c r="M127" s="385"/>
      <c r="N127" s="417"/>
    </row>
    <row r="128" spans="1:20" ht="11.1" customHeight="1">
      <c r="A128" s="368" t="s">
        <v>24</v>
      </c>
      <c r="B128" s="370" t="s">
        <v>189</v>
      </c>
      <c r="C128" s="371"/>
      <c r="D128" s="371"/>
      <c r="E128" s="371"/>
      <c r="F128" s="372"/>
      <c r="G128" s="376">
        <v>3</v>
      </c>
      <c r="H128" s="391"/>
      <c r="I128" s="364"/>
      <c r="J128" s="387"/>
      <c r="K128" s="385"/>
      <c r="L128" s="385"/>
      <c r="M128" s="385"/>
      <c r="N128" s="416"/>
    </row>
    <row r="129" spans="1:21 16384:16384" ht="11.1" customHeight="1">
      <c r="A129" s="369"/>
      <c r="B129" s="373"/>
      <c r="C129" s="374"/>
      <c r="D129" s="374"/>
      <c r="E129" s="374"/>
      <c r="F129" s="375"/>
      <c r="G129" s="377"/>
      <c r="H129" s="381"/>
      <c r="I129" s="137"/>
      <c r="J129" s="40"/>
      <c r="K129" s="385"/>
      <c r="L129" s="385"/>
      <c r="M129" s="385"/>
      <c r="N129" s="417"/>
    </row>
    <row r="130" spans="1:21 16384:16384" s="232" customFormat="1" ht="12.75" customHeight="1">
      <c r="A130" s="366" t="s">
        <v>186</v>
      </c>
      <c r="B130" s="366"/>
      <c r="C130" s="366"/>
      <c r="D130" s="366"/>
      <c r="E130" s="366"/>
      <c r="F130" s="366"/>
      <c r="G130" s="366"/>
      <c r="H130" s="366"/>
      <c r="I130" s="146"/>
      <c r="J130" s="40"/>
      <c r="K130" s="244"/>
      <c r="L130" s="245"/>
      <c r="M130" s="245"/>
      <c r="N130" s="244"/>
      <c r="O130" s="193"/>
      <c r="P130" s="246"/>
      <c r="U130" s="247"/>
      <c r="XFD130" s="247"/>
    </row>
    <row r="131" spans="1:21 16384:16384" s="232" customFormat="1" ht="12.75" customHeight="1">
      <c r="A131" s="367"/>
      <c r="B131" s="367"/>
      <c r="C131" s="367"/>
      <c r="D131" s="367"/>
      <c r="E131" s="367"/>
      <c r="F131" s="367"/>
      <c r="G131" s="367"/>
      <c r="H131" s="367"/>
      <c r="I131" s="146"/>
      <c r="J131" s="40"/>
      <c r="K131" s="244"/>
      <c r="L131" s="245"/>
      <c r="M131" s="245"/>
      <c r="N131" s="244"/>
      <c r="O131" s="193"/>
      <c r="P131" s="246"/>
      <c r="U131" s="247"/>
      <c r="XFD131" s="247"/>
    </row>
    <row r="132" spans="1:21 16384:16384" ht="5.25" customHeight="1">
      <c r="A132" s="147"/>
      <c r="B132" s="148"/>
      <c r="C132" s="148"/>
      <c r="D132" s="148"/>
      <c r="E132" s="148"/>
      <c r="F132" s="148"/>
      <c r="G132" s="147"/>
      <c r="H132" s="147"/>
      <c r="I132" s="137"/>
      <c r="J132" s="40"/>
      <c r="K132" s="234"/>
      <c r="L132" s="235"/>
      <c r="M132" s="235"/>
      <c r="N132" s="236"/>
    </row>
    <row r="133" spans="1:21 16384:16384" ht="14.25" customHeight="1">
      <c r="A133" s="219" t="s">
        <v>140</v>
      </c>
      <c r="B133" s="220"/>
      <c r="C133" s="220"/>
      <c r="D133" s="220"/>
      <c r="E133" s="220"/>
      <c r="F133" s="220"/>
      <c r="G133" s="220"/>
      <c r="H133" s="220"/>
      <c r="I133" s="221"/>
      <c r="J133" s="40"/>
      <c r="K133" s="234"/>
      <c r="L133" s="235"/>
      <c r="M133" s="235"/>
      <c r="N133" s="237"/>
    </row>
    <row r="134" spans="1:21 16384:16384" ht="15.75" customHeight="1">
      <c r="A134" s="222"/>
      <c r="B134" s="223"/>
      <c r="C134" s="223"/>
      <c r="D134" s="223"/>
      <c r="E134" s="223"/>
      <c r="F134" s="223"/>
      <c r="G134" s="223"/>
      <c r="H134" s="223"/>
      <c r="I134" s="224"/>
      <c r="J134" s="40"/>
      <c r="K134" s="234"/>
      <c r="L134" s="235"/>
      <c r="M134" s="235"/>
      <c r="N134" s="238"/>
    </row>
    <row r="135" spans="1:21 16384:16384">
      <c r="A135" s="142"/>
      <c r="B135" s="137"/>
      <c r="C135" s="137"/>
      <c r="D135" s="137"/>
      <c r="E135" s="137"/>
      <c r="F135" s="137"/>
      <c r="G135" s="142"/>
      <c r="H135" s="137"/>
      <c r="I135" s="137"/>
      <c r="J135" s="40"/>
    </row>
    <row r="136" spans="1:21 16384:16384">
      <c r="A136" s="18" t="s">
        <v>6</v>
      </c>
      <c r="B136" s="382" t="s">
        <v>414</v>
      </c>
      <c r="C136" s="383"/>
      <c r="D136" s="383"/>
      <c r="E136" s="383"/>
      <c r="F136" s="384"/>
      <c r="G136" s="13" t="s">
        <v>141</v>
      </c>
      <c r="H136" s="11" t="s">
        <v>142</v>
      </c>
      <c r="I136" s="16" t="s">
        <v>31</v>
      </c>
      <c r="J136" s="16" t="s">
        <v>143</v>
      </c>
      <c r="N136" s="233" t="str">
        <f>A136</f>
        <v>F13</v>
      </c>
      <c r="O136" s="193">
        <f>SUMIF(H137:H142,"x",G137:G142)</f>
        <v>0</v>
      </c>
      <c r="P136" s="228">
        <f>IF(COUNTIF(H137:H142,"x")=0,MAX(G137:G142),0)</f>
        <v>5</v>
      </c>
      <c r="Q136" s="229">
        <f>MAX(G137:G142)</f>
        <v>5</v>
      </c>
      <c r="R136" s="193">
        <f>IF(SUM(J138:J141)&lt;&gt;0,SUM(J138:J141),0)</f>
        <v>0</v>
      </c>
      <c r="S136" s="193">
        <f>IF(R136&lt;0,O136,O136+R136)</f>
        <v>0</v>
      </c>
      <c r="T136" s="229">
        <f>IF(R136&gt;0,O136,O136+R136)</f>
        <v>0</v>
      </c>
    </row>
    <row r="137" spans="1:21 16384:16384" ht="11.1" customHeight="1">
      <c r="A137" s="368" t="s">
        <v>22</v>
      </c>
      <c r="B137" s="370" t="s">
        <v>191</v>
      </c>
      <c r="C137" s="371"/>
      <c r="D137" s="371"/>
      <c r="E137" s="371"/>
      <c r="F137" s="372"/>
      <c r="G137" s="376">
        <v>0</v>
      </c>
      <c r="H137" s="391"/>
      <c r="I137" s="137"/>
      <c r="J137" s="40"/>
      <c r="K137" s="385" t="str">
        <f>IF(COUNTIF(H137:H142,"x")&gt;1,"ERROR MULTIPLE SELECTION!","")</f>
        <v/>
      </c>
      <c r="L137" s="385"/>
      <c r="M137" s="385"/>
      <c r="N137" s="416"/>
    </row>
    <row r="138" spans="1:21 16384:16384" ht="11.1" customHeight="1">
      <c r="A138" s="369"/>
      <c r="B138" s="373"/>
      <c r="C138" s="374"/>
      <c r="D138" s="374"/>
      <c r="E138" s="374"/>
      <c r="F138" s="375"/>
      <c r="G138" s="377"/>
      <c r="H138" s="381"/>
      <c r="I138" s="364"/>
      <c r="J138" s="386" t="str">
        <f>IF(OR(I138="",H137=H139),"",IF(H137="x",G139-G137,G137-G139))</f>
        <v/>
      </c>
      <c r="K138" s="385"/>
      <c r="L138" s="385"/>
      <c r="M138" s="385"/>
      <c r="N138" s="417"/>
    </row>
    <row r="139" spans="1:21 16384:16384" ht="11.1" customHeight="1">
      <c r="A139" s="368" t="s">
        <v>23</v>
      </c>
      <c r="B139" s="370" t="s">
        <v>192</v>
      </c>
      <c r="C139" s="371"/>
      <c r="D139" s="371"/>
      <c r="E139" s="371"/>
      <c r="F139" s="372"/>
      <c r="G139" s="376">
        <v>3</v>
      </c>
      <c r="H139" s="380"/>
      <c r="I139" s="364"/>
      <c r="J139" s="387"/>
      <c r="K139" s="385"/>
      <c r="L139" s="385"/>
      <c r="M139" s="385"/>
      <c r="N139" s="416"/>
    </row>
    <row r="140" spans="1:21 16384:16384" ht="11.1" customHeight="1">
      <c r="A140" s="369"/>
      <c r="B140" s="373"/>
      <c r="C140" s="374"/>
      <c r="D140" s="374"/>
      <c r="E140" s="374"/>
      <c r="F140" s="375"/>
      <c r="G140" s="377"/>
      <c r="H140" s="381"/>
      <c r="I140" s="364"/>
      <c r="J140" s="386" t="str">
        <f>IF(OR(I140="",H139=H141),"",IF(H139="x",G141-G139,G139-G141))</f>
        <v/>
      </c>
      <c r="K140" s="385"/>
      <c r="L140" s="385"/>
      <c r="M140" s="385"/>
      <c r="N140" s="417"/>
    </row>
    <row r="141" spans="1:21 16384:16384" ht="11.1" customHeight="1">
      <c r="A141" s="368" t="s">
        <v>24</v>
      </c>
      <c r="B141" s="370" t="s">
        <v>193</v>
      </c>
      <c r="C141" s="371"/>
      <c r="D141" s="371"/>
      <c r="E141" s="371"/>
      <c r="F141" s="372"/>
      <c r="G141" s="376">
        <v>5</v>
      </c>
      <c r="H141" s="380"/>
      <c r="I141" s="364"/>
      <c r="J141" s="387"/>
      <c r="K141" s="385"/>
      <c r="L141" s="385"/>
      <c r="M141" s="385"/>
      <c r="N141" s="416"/>
    </row>
    <row r="142" spans="1:21 16384:16384" ht="11.1" customHeight="1">
      <c r="A142" s="369"/>
      <c r="B142" s="373"/>
      <c r="C142" s="374"/>
      <c r="D142" s="374"/>
      <c r="E142" s="374"/>
      <c r="F142" s="375"/>
      <c r="G142" s="377"/>
      <c r="H142" s="381"/>
      <c r="I142" s="137"/>
      <c r="J142" s="40"/>
      <c r="K142" s="385"/>
      <c r="L142" s="385"/>
      <c r="M142" s="385"/>
      <c r="N142" s="417"/>
    </row>
    <row r="143" spans="1:21 16384:16384" s="232" customFormat="1" ht="12.75" customHeight="1">
      <c r="A143" s="366" t="s">
        <v>186</v>
      </c>
      <c r="B143" s="366"/>
      <c r="C143" s="366"/>
      <c r="D143" s="366"/>
      <c r="E143" s="366"/>
      <c r="F143" s="366"/>
      <c r="G143" s="366"/>
      <c r="H143" s="366"/>
      <c r="I143" s="146"/>
      <c r="J143" s="40"/>
      <c r="K143" s="244"/>
      <c r="L143" s="245"/>
      <c r="M143" s="245"/>
      <c r="N143" s="244"/>
      <c r="O143" s="193"/>
      <c r="P143" s="246"/>
      <c r="U143" s="247"/>
      <c r="XFD143" s="247"/>
    </row>
    <row r="144" spans="1:21 16384:16384" s="232" customFormat="1" ht="12.75" customHeight="1">
      <c r="A144" s="367"/>
      <c r="B144" s="367"/>
      <c r="C144" s="367"/>
      <c r="D144" s="367"/>
      <c r="E144" s="367"/>
      <c r="F144" s="367"/>
      <c r="G144" s="367"/>
      <c r="H144" s="367"/>
      <c r="I144" s="146"/>
      <c r="J144" s="40"/>
      <c r="K144" s="244"/>
      <c r="L144" s="245"/>
      <c r="M144" s="245"/>
      <c r="N144" s="244"/>
      <c r="O144" s="193"/>
      <c r="P144" s="246"/>
      <c r="U144" s="247"/>
      <c r="XFD144" s="247"/>
    </row>
    <row r="145" spans="1:19" ht="5.25" customHeight="1">
      <c r="A145" s="147"/>
      <c r="B145" s="148"/>
      <c r="C145" s="148"/>
      <c r="D145" s="148"/>
      <c r="E145" s="148"/>
      <c r="F145" s="148"/>
      <c r="G145" s="147"/>
      <c r="H145" s="147"/>
      <c r="I145" s="137"/>
      <c r="J145" s="40"/>
      <c r="K145" s="234"/>
      <c r="L145" s="235"/>
      <c r="M145" s="235"/>
      <c r="N145" s="236"/>
    </row>
    <row r="146" spans="1:19" ht="14.25" customHeight="1">
      <c r="A146" s="219" t="s">
        <v>140</v>
      </c>
      <c r="B146" s="220"/>
      <c r="C146" s="220"/>
      <c r="D146" s="220"/>
      <c r="E146" s="220"/>
      <c r="F146" s="220"/>
      <c r="G146" s="220"/>
      <c r="H146" s="220"/>
      <c r="I146" s="221"/>
      <c r="J146" s="40"/>
      <c r="K146" s="234"/>
      <c r="L146" s="235"/>
      <c r="M146" s="235"/>
      <c r="N146" s="237"/>
    </row>
    <row r="147" spans="1:19" ht="15.75" customHeight="1">
      <c r="A147" s="222"/>
      <c r="B147" s="223"/>
      <c r="C147" s="223"/>
      <c r="D147" s="223"/>
      <c r="E147" s="223"/>
      <c r="F147" s="223"/>
      <c r="G147" s="223"/>
      <c r="H147" s="223"/>
      <c r="I147" s="224"/>
      <c r="J147" s="40"/>
      <c r="K147" s="234"/>
      <c r="L147" s="235"/>
      <c r="M147" s="235"/>
      <c r="N147" s="238"/>
      <c r="O147" s="232" t="s">
        <v>64</v>
      </c>
      <c r="P147" s="232" t="s">
        <v>63</v>
      </c>
      <c r="Q147" s="232" t="s">
        <v>62</v>
      </c>
      <c r="R147" s="232" t="s">
        <v>40</v>
      </c>
      <c r="S147" s="232" t="s">
        <v>41</v>
      </c>
    </row>
    <row r="148" spans="1:19">
      <c r="A148" s="142"/>
      <c r="B148" s="137"/>
      <c r="C148" s="137"/>
      <c r="D148" s="137"/>
      <c r="E148" s="40"/>
      <c r="F148" s="40"/>
      <c r="G148" s="40"/>
      <c r="H148" s="40"/>
      <c r="I148" s="137"/>
      <c r="J148" s="40"/>
      <c r="N148" s="233" t="s">
        <v>38</v>
      </c>
      <c r="O148" s="229">
        <f>SUM(O1:O136)</f>
        <v>0</v>
      </c>
      <c r="P148" s="229">
        <f>SUM(P1:P136)</f>
        <v>46</v>
      </c>
      <c r="Q148" s="229">
        <f>SUM(Q1:Q136)</f>
        <v>46</v>
      </c>
      <c r="R148" s="232">
        <f>SUMIF(R1:R136,"&gt;0",R1:R136)</f>
        <v>0</v>
      </c>
      <c r="S148" s="193">
        <f>SUMIF(R1:R136,"&lt;0",R1:R136)</f>
        <v>0</v>
      </c>
    </row>
    <row r="149" spans="1:19">
      <c r="A149" s="142"/>
      <c r="B149" s="137"/>
      <c r="C149" s="137"/>
      <c r="D149" s="137"/>
      <c r="E149" s="40"/>
      <c r="F149" s="40"/>
      <c r="G149" s="40"/>
      <c r="H149" s="40"/>
      <c r="I149" s="137"/>
      <c r="J149" s="40"/>
    </row>
    <row r="150" spans="1:19" ht="13.5" customHeight="1">
      <c r="A150" s="142"/>
      <c r="B150" s="137"/>
      <c r="C150" s="137"/>
      <c r="D150" s="137"/>
      <c r="E150" s="40"/>
      <c r="F150" s="40"/>
      <c r="G150" s="40"/>
      <c r="H150" s="40"/>
      <c r="I150" s="137"/>
      <c r="J150" s="40"/>
      <c r="K150" s="225" t="s">
        <v>144</v>
      </c>
    </row>
    <row r="151" spans="1:19" ht="13.5" customHeight="1">
      <c r="A151" s="142"/>
      <c r="B151" s="137"/>
      <c r="C151" s="137"/>
      <c r="D151" s="137"/>
      <c r="E151" s="40"/>
      <c r="F151" s="40"/>
      <c r="G151" s="40"/>
      <c r="H151" s="40"/>
      <c r="I151" s="137"/>
      <c r="J151" s="40"/>
      <c r="K151" s="225">
        <f>COUNTIF(K7:M150,"ERROR MULTIPLE SELECTION!")</f>
        <v>0</v>
      </c>
    </row>
    <row r="152" spans="1:19">
      <c r="A152" s="142"/>
      <c r="B152" s="137"/>
      <c r="C152" s="137"/>
      <c r="D152" s="137"/>
      <c r="E152" s="40"/>
      <c r="F152" s="40"/>
      <c r="G152" s="40"/>
      <c r="H152" s="40"/>
      <c r="I152" s="137"/>
      <c r="J152" s="40"/>
      <c r="K152" s="230"/>
      <c r="L152" s="230"/>
      <c r="M152" s="230"/>
    </row>
    <row r="153" spans="1:19">
      <c r="A153" s="139"/>
      <c r="B153" s="140"/>
      <c r="C153" s="140"/>
      <c r="D153" s="140"/>
      <c r="E153" s="140"/>
      <c r="F153" s="140"/>
      <c r="G153" s="139"/>
      <c r="H153" s="140"/>
      <c r="I153" s="140"/>
      <c r="J153" s="140"/>
      <c r="K153" s="230"/>
      <c r="L153" s="230"/>
      <c r="M153" s="230"/>
    </row>
    <row r="154" spans="1:19">
      <c r="A154" s="139"/>
      <c r="B154" s="140"/>
      <c r="C154" s="140"/>
      <c r="D154" s="140"/>
      <c r="E154" s="140"/>
      <c r="F154" s="140"/>
      <c r="G154" s="139"/>
      <c r="H154" s="140"/>
      <c r="I154" s="140"/>
      <c r="J154" s="140"/>
      <c r="K154" s="230"/>
      <c r="L154" s="230"/>
      <c r="M154" s="230"/>
    </row>
    <row r="155" spans="1:19">
      <c r="A155" s="139"/>
      <c r="B155" s="140"/>
      <c r="C155" s="140"/>
      <c r="D155" s="140"/>
      <c r="E155" s="140"/>
      <c r="F155" s="140"/>
      <c r="G155" s="139"/>
      <c r="H155" s="140"/>
      <c r="I155" s="140"/>
      <c r="J155" s="40"/>
      <c r="K155" s="230"/>
      <c r="L155" s="230"/>
      <c r="M155" s="230"/>
    </row>
    <row r="156" spans="1:19">
      <c r="A156" s="139"/>
      <c r="B156" s="140"/>
      <c r="C156" s="140"/>
      <c r="D156" s="140"/>
      <c r="E156" s="140"/>
      <c r="F156" s="140"/>
      <c r="G156" s="139"/>
      <c r="H156" s="140"/>
      <c r="I156" s="140"/>
      <c r="J156" s="40"/>
      <c r="K156" s="230"/>
      <c r="L156" s="230"/>
      <c r="M156" s="230"/>
    </row>
    <row r="157" spans="1:19">
      <c r="A157" s="139"/>
      <c r="B157" s="140"/>
      <c r="C157" s="140"/>
      <c r="D157" s="140"/>
      <c r="E157" s="140"/>
      <c r="F157" s="140"/>
      <c r="G157" s="139"/>
      <c r="H157" s="140"/>
      <c r="I157" s="140"/>
      <c r="J157" s="40"/>
      <c r="K157" s="230"/>
      <c r="L157" s="230"/>
      <c r="M157" s="230"/>
    </row>
    <row r="158" spans="1:19">
      <c r="A158" s="139"/>
      <c r="B158" s="140"/>
      <c r="C158" s="140"/>
      <c r="D158" s="140"/>
      <c r="E158" s="140"/>
      <c r="F158" s="140"/>
      <c r="G158" s="139"/>
      <c r="H158" s="140"/>
      <c r="I158" s="140"/>
      <c r="J158" s="40"/>
      <c r="K158" s="230"/>
      <c r="L158" s="230"/>
      <c r="M158" s="230"/>
    </row>
    <row r="159" spans="1:19">
      <c r="A159" s="139"/>
      <c r="B159" s="140"/>
      <c r="C159" s="140"/>
      <c r="D159" s="140"/>
      <c r="E159" s="140"/>
      <c r="F159" s="140"/>
      <c r="G159" s="139"/>
      <c r="H159" s="140"/>
      <c r="I159" s="140"/>
      <c r="J159" s="40"/>
      <c r="K159" s="230"/>
      <c r="L159" s="230"/>
      <c r="M159" s="230"/>
    </row>
    <row r="160" spans="1:19">
      <c r="A160" s="139"/>
      <c r="B160" s="140"/>
      <c r="C160" s="140"/>
      <c r="D160" s="140"/>
      <c r="E160" s="140"/>
      <c r="F160" s="140"/>
      <c r="G160" s="139"/>
      <c r="H160" s="140"/>
      <c r="I160" s="140"/>
      <c r="J160" s="40"/>
      <c r="K160" s="230"/>
      <c r="L160" s="230"/>
      <c r="M160" s="230"/>
    </row>
    <row r="161" spans="1:13">
      <c r="A161" s="139"/>
      <c r="B161" s="140"/>
      <c r="C161" s="140"/>
      <c r="D161" s="140"/>
      <c r="E161" s="140"/>
      <c r="F161" s="140"/>
      <c r="G161" s="139"/>
      <c r="H161" s="140"/>
      <c r="I161" s="140"/>
      <c r="J161" s="40"/>
      <c r="K161" s="230"/>
      <c r="L161" s="230"/>
      <c r="M161" s="230"/>
    </row>
    <row r="162" spans="1:13">
      <c r="A162" s="139"/>
      <c r="B162" s="140"/>
      <c r="C162" s="140"/>
      <c r="D162" s="140"/>
      <c r="E162" s="140"/>
      <c r="F162" s="140"/>
      <c r="G162" s="139"/>
      <c r="H162" s="140"/>
      <c r="I162" s="140"/>
      <c r="J162" s="40"/>
      <c r="K162" s="230"/>
      <c r="L162" s="230"/>
      <c r="M162" s="230"/>
    </row>
    <row r="163" spans="1:13">
      <c r="A163" s="139"/>
      <c r="B163" s="140"/>
      <c r="C163" s="140"/>
      <c r="D163" s="140"/>
      <c r="E163" s="140"/>
      <c r="F163" s="140"/>
      <c r="G163" s="139"/>
      <c r="H163" s="140"/>
      <c r="I163" s="140"/>
      <c r="J163" s="40"/>
      <c r="K163" s="230"/>
      <c r="L163" s="230"/>
      <c r="M163" s="230"/>
    </row>
    <row r="164" spans="1:13">
      <c r="A164" s="139"/>
      <c r="B164" s="140"/>
      <c r="C164" s="140"/>
      <c r="D164" s="140"/>
      <c r="E164" s="140"/>
      <c r="F164" s="140"/>
      <c r="G164" s="139"/>
      <c r="H164" s="140"/>
      <c r="I164" s="140"/>
      <c r="J164" s="40"/>
      <c r="K164" s="230"/>
      <c r="L164" s="230"/>
      <c r="M164" s="230"/>
    </row>
    <row r="165" spans="1:13">
      <c r="A165" s="139"/>
      <c r="B165" s="140"/>
      <c r="C165" s="140"/>
      <c r="D165" s="140"/>
      <c r="E165" s="140"/>
      <c r="F165" s="140"/>
      <c r="G165" s="139"/>
      <c r="H165" s="140"/>
      <c r="I165" s="140"/>
      <c r="J165" s="40"/>
      <c r="K165" s="230"/>
      <c r="L165" s="230"/>
      <c r="M165" s="230"/>
    </row>
    <row r="166" spans="1:13">
      <c r="A166" s="139"/>
      <c r="B166" s="140"/>
      <c r="C166" s="140"/>
      <c r="D166" s="140"/>
      <c r="E166" s="140"/>
      <c r="F166" s="140"/>
      <c r="G166" s="139"/>
      <c r="H166" s="140"/>
      <c r="I166" s="140"/>
      <c r="J166" s="40"/>
      <c r="K166" s="230"/>
      <c r="L166" s="230"/>
      <c r="M166" s="230"/>
    </row>
    <row r="167" spans="1:13">
      <c r="A167" s="139"/>
      <c r="B167" s="140"/>
      <c r="C167" s="140"/>
      <c r="D167" s="140"/>
      <c r="E167" s="140"/>
      <c r="F167" s="140"/>
      <c r="G167" s="139"/>
      <c r="H167" s="140"/>
      <c r="I167" s="140"/>
      <c r="J167" s="40"/>
      <c r="K167" s="230"/>
      <c r="L167" s="230"/>
      <c r="M167" s="230"/>
    </row>
    <row r="168" spans="1:13">
      <c r="A168" s="139"/>
      <c r="B168" s="140"/>
      <c r="C168" s="140"/>
      <c r="D168" s="140"/>
      <c r="E168" s="140"/>
      <c r="F168" s="140"/>
      <c r="G168" s="139"/>
      <c r="H168" s="140"/>
      <c r="I168" s="140"/>
      <c r="J168" s="140"/>
      <c r="K168" s="230"/>
      <c r="L168" s="230"/>
      <c r="M168" s="230"/>
    </row>
    <row r="169" spans="1:13">
      <c r="A169" s="139"/>
      <c r="B169" s="140"/>
      <c r="C169" s="140"/>
      <c r="D169" s="140"/>
      <c r="E169" s="140"/>
      <c r="F169" s="140"/>
      <c r="G169" s="139"/>
      <c r="H169" s="140"/>
      <c r="I169" s="140"/>
      <c r="J169" s="140"/>
      <c r="K169" s="230"/>
      <c r="L169" s="230"/>
      <c r="M169" s="230"/>
    </row>
    <row r="170" spans="1:13">
      <c r="A170" s="139"/>
      <c r="B170" s="140"/>
      <c r="C170" s="140"/>
      <c r="D170" s="140"/>
      <c r="E170" s="140"/>
      <c r="F170" s="140"/>
      <c r="G170" s="139"/>
      <c r="H170" s="140"/>
      <c r="I170" s="140"/>
      <c r="J170" s="140"/>
      <c r="K170" s="230"/>
      <c r="L170" s="230"/>
      <c r="M170" s="230"/>
    </row>
    <row r="171" spans="1:13">
      <c r="A171" s="139"/>
      <c r="B171" s="140"/>
      <c r="C171" s="140"/>
      <c r="D171" s="140"/>
      <c r="E171" s="140"/>
      <c r="F171" s="140"/>
      <c r="G171" s="139"/>
      <c r="H171" s="140"/>
      <c r="I171" s="140"/>
      <c r="J171" s="140"/>
      <c r="K171" s="230"/>
      <c r="L171" s="230"/>
      <c r="M171" s="230"/>
    </row>
    <row r="172" spans="1:13">
      <c r="A172" s="139"/>
      <c r="B172" s="140"/>
      <c r="C172" s="140"/>
      <c r="D172" s="140"/>
      <c r="E172" s="140"/>
      <c r="F172" s="140"/>
      <c r="G172" s="139"/>
      <c r="H172" s="140"/>
      <c r="I172" s="140"/>
      <c r="J172" s="140"/>
      <c r="K172" s="230"/>
      <c r="L172" s="230"/>
      <c r="M172" s="230"/>
    </row>
    <row r="173" spans="1:13">
      <c r="A173" s="139"/>
      <c r="B173" s="140"/>
      <c r="C173" s="140"/>
      <c r="D173" s="140"/>
      <c r="E173" s="140"/>
      <c r="F173" s="140"/>
      <c r="G173" s="139"/>
      <c r="H173" s="140"/>
      <c r="I173" s="140"/>
      <c r="J173" s="140"/>
      <c r="K173" s="230"/>
      <c r="L173" s="230"/>
      <c r="M173" s="230"/>
    </row>
    <row r="174" spans="1:13">
      <c r="A174" s="139"/>
      <c r="B174" s="140"/>
      <c r="C174" s="140"/>
      <c r="D174" s="140"/>
      <c r="E174" s="140"/>
      <c r="F174" s="140"/>
      <c r="G174" s="139"/>
      <c r="H174" s="140"/>
      <c r="I174" s="140"/>
      <c r="J174" s="140"/>
      <c r="K174" s="230"/>
      <c r="L174" s="230"/>
      <c r="M174" s="230"/>
    </row>
    <row r="175" spans="1:13">
      <c r="A175" s="139"/>
      <c r="B175" s="140"/>
      <c r="C175" s="140"/>
      <c r="D175" s="140"/>
      <c r="E175" s="140"/>
      <c r="F175" s="140"/>
      <c r="G175" s="139"/>
      <c r="H175" s="140"/>
      <c r="I175" s="140"/>
      <c r="J175" s="140"/>
      <c r="K175" s="230"/>
      <c r="L175" s="230"/>
      <c r="M175" s="230"/>
    </row>
    <row r="176" spans="1:13">
      <c r="A176" s="139"/>
      <c r="B176" s="140"/>
      <c r="C176" s="140"/>
      <c r="D176" s="140"/>
      <c r="E176" s="140"/>
      <c r="F176" s="140"/>
      <c r="G176" s="139"/>
      <c r="H176" s="140"/>
      <c r="I176" s="140"/>
      <c r="J176" s="140"/>
      <c r="K176" s="230"/>
      <c r="L176" s="230"/>
      <c r="M176" s="230"/>
    </row>
    <row r="177" spans="1:13">
      <c r="A177" s="139"/>
      <c r="B177" s="140"/>
      <c r="C177" s="140"/>
      <c r="D177" s="140"/>
      <c r="E177" s="140"/>
      <c r="F177" s="140"/>
      <c r="G177" s="139"/>
      <c r="H177" s="140"/>
      <c r="I177" s="140"/>
      <c r="J177" s="140"/>
      <c r="K177" s="230"/>
      <c r="L177" s="230"/>
      <c r="M177" s="230"/>
    </row>
    <row r="178" spans="1:13">
      <c r="A178" s="139"/>
      <c r="B178" s="140"/>
      <c r="C178" s="140"/>
      <c r="D178" s="140"/>
      <c r="E178" s="140"/>
      <c r="F178" s="140"/>
      <c r="G178" s="139"/>
      <c r="H178" s="140"/>
      <c r="I178" s="140"/>
      <c r="J178" s="140"/>
      <c r="K178" s="230"/>
      <c r="L178" s="230"/>
      <c r="M178" s="230"/>
    </row>
    <row r="179" spans="1:13">
      <c r="A179" s="139"/>
      <c r="B179" s="140"/>
      <c r="C179" s="140"/>
      <c r="D179" s="140"/>
      <c r="E179" s="140"/>
      <c r="F179" s="140"/>
      <c r="G179" s="139"/>
      <c r="H179" s="140"/>
      <c r="I179" s="140"/>
      <c r="J179" s="140"/>
      <c r="K179" s="230"/>
      <c r="L179" s="230"/>
      <c r="M179" s="230"/>
    </row>
    <row r="180" spans="1:13">
      <c r="A180" s="139"/>
      <c r="B180" s="140"/>
      <c r="C180" s="140"/>
      <c r="D180" s="140"/>
      <c r="E180" s="140"/>
      <c r="F180" s="140"/>
      <c r="G180" s="139"/>
      <c r="H180" s="140"/>
      <c r="I180" s="140"/>
      <c r="J180" s="140"/>
      <c r="K180" s="230"/>
      <c r="L180" s="230"/>
      <c r="M180" s="230"/>
    </row>
    <row r="181" spans="1:13">
      <c r="A181" s="139"/>
      <c r="B181" s="140"/>
      <c r="C181" s="140"/>
      <c r="D181" s="140"/>
      <c r="E181" s="140"/>
      <c r="F181" s="140"/>
      <c r="G181" s="139"/>
      <c r="H181" s="140"/>
      <c r="I181" s="140"/>
      <c r="J181" s="140"/>
      <c r="K181" s="230"/>
      <c r="L181" s="230"/>
      <c r="M181" s="230"/>
    </row>
    <row r="182" spans="1:13">
      <c r="A182" s="139"/>
      <c r="B182" s="140"/>
      <c r="C182" s="140"/>
      <c r="D182" s="140"/>
      <c r="E182" s="140"/>
      <c r="F182" s="140"/>
      <c r="G182" s="139"/>
      <c r="H182" s="140"/>
      <c r="I182" s="140"/>
      <c r="J182" s="140"/>
      <c r="K182" s="230"/>
      <c r="L182" s="230"/>
      <c r="M182" s="230"/>
    </row>
    <row r="183" spans="1:13">
      <c r="A183" s="139"/>
      <c r="B183" s="140"/>
      <c r="C183" s="140"/>
      <c r="D183" s="140"/>
      <c r="E183" s="140"/>
      <c r="F183" s="140"/>
      <c r="G183" s="139"/>
      <c r="H183" s="140"/>
      <c r="I183" s="140"/>
      <c r="J183" s="140"/>
      <c r="K183" s="230"/>
      <c r="L183" s="230"/>
      <c r="M183" s="230"/>
    </row>
    <row r="184" spans="1:13">
      <c r="A184" s="139"/>
      <c r="B184" s="140"/>
      <c r="C184" s="140"/>
      <c r="D184" s="140"/>
      <c r="E184" s="140"/>
      <c r="F184" s="140"/>
      <c r="G184" s="139"/>
      <c r="H184" s="140"/>
      <c r="I184" s="140"/>
      <c r="J184" s="140"/>
      <c r="K184" s="230"/>
      <c r="L184" s="230"/>
      <c r="M184" s="230"/>
    </row>
    <row r="185" spans="1:13">
      <c r="A185" s="139"/>
      <c r="B185" s="140"/>
      <c r="C185" s="140"/>
      <c r="D185" s="140"/>
      <c r="E185" s="140"/>
      <c r="F185" s="140"/>
      <c r="G185" s="139"/>
      <c r="H185" s="140"/>
      <c r="I185" s="140"/>
      <c r="J185" s="140"/>
      <c r="K185" s="230"/>
      <c r="L185" s="230"/>
      <c r="M185" s="230"/>
    </row>
    <row r="186" spans="1:13">
      <c r="A186" s="139"/>
      <c r="B186" s="140"/>
      <c r="C186" s="140"/>
      <c r="D186" s="140"/>
      <c r="E186" s="140"/>
      <c r="F186" s="140"/>
      <c r="G186" s="139"/>
      <c r="H186" s="140"/>
      <c r="I186" s="140"/>
      <c r="J186" s="140"/>
      <c r="K186" s="230"/>
      <c r="L186" s="230"/>
      <c r="M186" s="230"/>
    </row>
    <row r="187" spans="1:13">
      <c r="A187" s="139"/>
      <c r="B187" s="140"/>
      <c r="C187" s="140"/>
      <c r="D187" s="140"/>
      <c r="E187" s="140"/>
      <c r="F187" s="140"/>
      <c r="G187" s="139"/>
      <c r="H187" s="140"/>
      <c r="I187" s="140"/>
      <c r="J187" s="140"/>
      <c r="K187" s="230"/>
      <c r="L187" s="230"/>
      <c r="M187" s="230"/>
    </row>
    <row r="188" spans="1:13">
      <c r="A188" s="139"/>
      <c r="B188" s="140"/>
      <c r="C188" s="140"/>
      <c r="D188" s="140"/>
      <c r="E188" s="140"/>
      <c r="F188" s="140"/>
      <c r="G188" s="139"/>
      <c r="H188" s="140"/>
      <c r="I188" s="140"/>
      <c r="J188" s="140"/>
      <c r="K188" s="230"/>
      <c r="L188" s="230"/>
      <c r="M188" s="230"/>
    </row>
    <row r="189" spans="1:13">
      <c r="A189" s="139"/>
      <c r="B189" s="140"/>
      <c r="C189" s="140"/>
      <c r="D189" s="140"/>
      <c r="E189" s="140"/>
      <c r="F189" s="140"/>
      <c r="G189" s="139"/>
      <c r="H189" s="140"/>
      <c r="I189" s="140"/>
      <c r="J189" s="140"/>
      <c r="K189" s="230"/>
      <c r="L189" s="230"/>
      <c r="M189" s="230"/>
    </row>
    <row r="190" spans="1:13">
      <c r="A190" s="139"/>
      <c r="B190" s="140"/>
      <c r="C190" s="140"/>
      <c r="D190" s="140"/>
      <c r="E190" s="140"/>
      <c r="F190" s="140"/>
      <c r="G190" s="139"/>
      <c r="H190" s="140"/>
      <c r="I190" s="140"/>
      <c r="J190" s="140"/>
      <c r="K190" s="230"/>
      <c r="L190" s="230"/>
      <c r="M190" s="230"/>
    </row>
    <row r="191" spans="1:13">
      <c r="A191" s="139"/>
      <c r="B191" s="140"/>
      <c r="C191" s="140"/>
      <c r="D191" s="140"/>
      <c r="E191" s="140"/>
      <c r="F191" s="140"/>
      <c r="G191" s="139"/>
      <c r="H191" s="140"/>
      <c r="I191" s="140"/>
      <c r="J191" s="140"/>
      <c r="K191" s="230"/>
      <c r="L191" s="230"/>
      <c r="M191" s="230"/>
    </row>
    <row r="192" spans="1:13">
      <c r="A192" s="139"/>
      <c r="B192" s="140"/>
      <c r="C192" s="140"/>
      <c r="D192" s="140"/>
      <c r="E192" s="140"/>
      <c r="F192" s="140"/>
      <c r="G192" s="139"/>
      <c r="H192" s="140"/>
      <c r="I192" s="140"/>
      <c r="J192" s="140"/>
      <c r="K192" s="230"/>
      <c r="L192" s="230"/>
      <c r="M192" s="230"/>
    </row>
    <row r="193" spans="1:13">
      <c r="A193" s="139"/>
      <c r="B193" s="140"/>
      <c r="C193" s="140"/>
      <c r="D193" s="140"/>
      <c r="E193" s="140"/>
      <c r="F193" s="140"/>
      <c r="G193" s="139"/>
      <c r="H193" s="140"/>
      <c r="I193" s="140"/>
      <c r="J193" s="140"/>
      <c r="K193" s="230"/>
      <c r="L193" s="230"/>
      <c r="M193" s="230"/>
    </row>
    <row r="194" spans="1:13">
      <c r="A194" s="139"/>
      <c r="B194" s="140"/>
      <c r="C194" s="140"/>
      <c r="D194" s="140"/>
      <c r="E194" s="140"/>
      <c r="F194" s="140"/>
      <c r="G194" s="139"/>
      <c r="H194" s="140"/>
      <c r="I194" s="140"/>
      <c r="J194" s="140"/>
      <c r="K194" s="230"/>
      <c r="L194" s="230"/>
      <c r="M194" s="230"/>
    </row>
    <row r="195" spans="1:13">
      <c r="A195" s="139"/>
      <c r="B195" s="140"/>
      <c r="C195" s="140"/>
      <c r="D195" s="140"/>
      <c r="E195" s="140"/>
      <c r="F195" s="140"/>
      <c r="G195" s="139"/>
      <c r="H195" s="140"/>
      <c r="I195" s="140"/>
      <c r="J195" s="140"/>
      <c r="K195" s="230"/>
      <c r="L195" s="230"/>
      <c r="M195" s="230"/>
    </row>
    <row r="196" spans="1:13">
      <c r="A196" s="139"/>
      <c r="B196" s="140"/>
      <c r="C196" s="140"/>
      <c r="D196" s="140"/>
      <c r="E196" s="140"/>
      <c r="F196" s="140"/>
      <c r="G196" s="139"/>
      <c r="H196" s="140"/>
      <c r="I196" s="140"/>
      <c r="J196" s="140"/>
      <c r="K196" s="230"/>
      <c r="L196" s="230"/>
      <c r="M196" s="230"/>
    </row>
    <row r="197" spans="1:13">
      <c r="A197" s="139"/>
      <c r="B197" s="140"/>
      <c r="C197" s="140"/>
      <c r="D197" s="140"/>
      <c r="E197" s="140"/>
      <c r="F197" s="140"/>
      <c r="G197" s="139"/>
      <c r="H197" s="140"/>
      <c r="I197" s="140"/>
      <c r="J197" s="140"/>
      <c r="K197" s="230"/>
      <c r="L197" s="230"/>
      <c r="M197" s="230"/>
    </row>
    <row r="198" spans="1:13">
      <c r="A198" s="139"/>
      <c r="B198" s="140"/>
      <c r="C198" s="140"/>
      <c r="D198" s="140"/>
      <c r="E198" s="140"/>
      <c r="F198" s="140"/>
      <c r="G198" s="139"/>
      <c r="H198" s="140"/>
      <c r="I198" s="140"/>
      <c r="J198" s="140"/>
      <c r="K198" s="230"/>
      <c r="L198" s="230"/>
      <c r="M198" s="230"/>
    </row>
    <row r="199" spans="1:13">
      <c r="A199" s="139"/>
      <c r="B199" s="140"/>
      <c r="C199" s="140"/>
      <c r="D199" s="140"/>
      <c r="E199" s="140"/>
      <c r="F199" s="140"/>
      <c r="G199" s="139"/>
      <c r="H199" s="140"/>
      <c r="I199" s="140"/>
      <c r="J199" s="140"/>
      <c r="K199" s="230"/>
      <c r="L199" s="230"/>
      <c r="M199" s="230"/>
    </row>
    <row r="200" spans="1:13">
      <c r="A200" s="139"/>
      <c r="B200" s="140"/>
      <c r="C200" s="140"/>
      <c r="D200" s="140"/>
      <c r="E200" s="140"/>
      <c r="F200" s="140"/>
      <c r="G200" s="139"/>
      <c r="H200" s="140"/>
      <c r="I200" s="140"/>
      <c r="J200" s="140"/>
      <c r="K200" s="230"/>
      <c r="L200" s="230"/>
      <c r="M200" s="230"/>
    </row>
    <row r="201" spans="1:13">
      <c r="A201" s="139"/>
      <c r="B201" s="140"/>
      <c r="C201" s="140"/>
      <c r="D201" s="140"/>
      <c r="E201" s="140"/>
      <c r="F201" s="140"/>
      <c r="G201" s="139"/>
      <c r="H201" s="140"/>
      <c r="I201" s="140"/>
      <c r="J201" s="140"/>
      <c r="K201" s="230"/>
      <c r="L201" s="230"/>
      <c r="M201" s="230"/>
    </row>
    <row r="202" spans="1:13">
      <c r="A202" s="139"/>
      <c r="B202" s="140"/>
      <c r="C202" s="140"/>
      <c r="D202" s="140"/>
      <c r="E202" s="140"/>
      <c r="F202" s="140"/>
      <c r="G202" s="139"/>
      <c r="H202" s="140"/>
      <c r="I202" s="140"/>
      <c r="J202" s="140"/>
      <c r="K202" s="230"/>
      <c r="L202" s="230"/>
      <c r="M202" s="230"/>
    </row>
    <row r="203" spans="1:13">
      <c r="A203" s="139"/>
      <c r="B203" s="140"/>
      <c r="C203" s="140"/>
      <c r="D203" s="140"/>
      <c r="E203" s="140"/>
      <c r="F203" s="140"/>
      <c r="G203" s="139"/>
      <c r="H203" s="140"/>
      <c r="I203" s="140"/>
      <c r="J203" s="140"/>
      <c r="K203" s="230"/>
      <c r="L203" s="230"/>
      <c r="M203" s="230"/>
    </row>
    <row r="204" spans="1:13">
      <c r="A204" s="139"/>
      <c r="B204" s="140"/>
      <c r="C204" s="140"/>
      <c r="D204" s="140"/>
      <c r="E204" s="140"/>
      <c r="F204" s="140"/>
      <c r="G204" s="139"/>
      <c r="H204" s="140"/>
      <c r="I204" s="140"/>
      <c r="J204" s="140"/>
      <c r="K204" s="230"/>
      <c r="L204" s="230"/>
      <c r="M204" s="230"/>
    </row>
    <row r="205" spans="1:13">
      <c r="A205" s="139"/>
      <c r="B205" s="140"/>
      <c r="C205" s="140"/>
      <c r="D205" s="140"/>
      <c r="E205" s="140"/>
      <c r="F205" s="140"/>
      <c r="G205" s="139"/>
      <c r="H205" s="140"/>
      <c r="I205" s="140"/>
      <c r="J205" s="140"/>
      <c r="K205" s="230"/>
      <c r="L205" s="230"/>
      <c r="M205" s="230"/>
    </row>
    <row r="206" spans="1:13">
      <c r="A206" s="139"/>
      <c r="B206" s="140"/>
      <c r="C206" s="140"/>
      <c r="D206" s="140"/>
      <c r="E206" s="140"/>
      <c r="F206" s="140"/>
      <c r="G206" s="139"/>
      <c r="H206" s="140"/>
      <c r="I206" s="140"/>
      <c r="J206" s="140"/>
      <c r="K206" s="230"/>
      <c r="L206" s="230"/>
      <c r="M206" s="230"/>
    </row>
    <row r="207" spans="1:13">
      <c r="A207" s="139"/>
      <c r="B207" s="140"/>
      <c r="C207" s="140"/>
      <c r="D207" s="140"/>
      <c r="E207" s="140"/>
      <c r="F207" s="140"/>
      <c r="G207" s="139"/>
      <c r="H207" s="140"/>
      <c r="I207" s="140"/>
      <c r="J207" s="140"/>
      <c r="K207" s="230"/>
      <c r="L207" s="230"/>
      <c r="M207" s="230"/>
    </row>
    <row r="208" spans="1:13">
      <c r="A208" s="139"/>
      <c r="B208" s="140"/>
      <c r="C208" s="140"/>
      <c r="D208" s="140"/>
      <c r="E208" s="140"/>
      <c r="F208" s="140"/>
      <c r="G208" s="139"/>
      <c r="H208" s="140"/>
      <c r="I208" s="140"/>
      <c r="J208" s="140"/>
      <c r="K208" s="230"/>
      <c r="L208" s="230"/>
      <c r="M208" s="230"/>
    </row>
    <row r="209" spans="1:13">
      <c r="A209" s="139"/>
      <c r="B209" s="140"/>
      <c r="C209" s="140"/>
      <c r="D209" s="140"/>
      <c r="E209" s="140"/>
      <c r="F209" s="140"/>
      <c r="G209" s="139"/>
      <c r="H209" s="140"/>
      <c r="I209" s="140"/>
      <c r="J209" s="140"/>
      <c r="K209" s="230"/>
      <c r="L209" s="230"/>
      <c r="M209" s="230"/>
    </row>
    <row r="210" spans="1:13">
      <c r="A210" s="139"/>
      <c r="B210" s="140"/>
      <c r="C210" s="140"/>
      <c r="D210" s="140"/>
      <c r="E210" s="140"/>
      <c r="F210" s="140"/>
      <c r="G210" s="139"/>
      <c r="H210" s="140"/>
      <c r="I210" s="140"/>
      <c r="J210" s="140"/>
      <c r="K210" s="230"/>
      <c r="L210" s="230"/>
      <c r="M210" s="230"/>
    </row>
    <row r="211" spans="1:13">
      <c r="A211" s="139"/>
      <c r="B211" s="140"/>
      <c r="C211" s="140"/>
      <c r="D211" s="140"/>
      <c r="E211" s="140"/>
      <c r="F211" s="140"/>
      <c r="G211" s="139"/>
      <c r="H211" s="140"/>
      <c r="I211" s="140"/>
      <c r="J211" s="140"/>
      <c r="K211" s="230"/>
      <c r="L211" s="230"/>
      <c r="M211" s="230"/>
    </row>
    <row r="212" spans="1:13">
      <c r="A212" s="139"/>
      <c r="B212" s="140"/>
      <c r="C212" s="140"/>
      <c r="D212" s="140"/>
      <c r="E212" s="140"/>
      <c r="F212" s="140"/>
      <c r="G212" s="139"/>
      <c r="H212" s="140"/>
      <c r="I212" s="140"/>
      <c r="J212" s="140"/>
      <c r="K212" s="230"/>
      <c r="L212" s="230"/>
      <c r="M212" s="230"/>
    </row>
    <row r="213" spans="1:13">
      <c r="A213" s="139"/>
      <c r="B213" s="140"/>
      <c r="C213" s="140"/>
      <c r="D213" s="140"/>
      <c r="E213" s="140"/>
      <c r="F213" s="140"/>
      <c r="G213" s="139"/>
      <c r="H213" s="140"/>
      <c r="I213" s="140"/>
      <c r="J213" s="140"/>
      <c r="K213" s="230"/>
      <c r="L213" s="230"/>
      <c r="M213" s="230"/>
    </row>
    <row r="214" spans="1:13">
      <c r="A214" s="139"/>
      <c r="B214" s="140"/>
      <c r="C214" s="140"/>
      <c r="D214" s="140"/>
      <c r="E214" s="140"/>
      <c r="F214" s="140"/>
      <c r="G214" s="139"/>
      <c r="H214" s="140"/>
      <c r="I214" s="140"/>
      <c r="J214" s="140"/>
      <c r="K214" s="230"/>
      <c r="L214" s="230"/>
      <c r="M214" s="230"/>
    </row>
    <row r="215" spans="1:13">
      <c r="A215" s="139"/>
      <c r="B215" s="140"/>
      <c r="C215" s="140"/>
      <c r="D215" s="140"/>
      <c r="E215" s="140"/>
      <c r="F215" s="140"/>
      <c r="G215" s="139"/>
      <c r="H215" s="140"/>
      <c r="I215" s="140"/>
      <c r="J215" s="140"/>
      <c r="K215" s="230"/>
      <c r="L215" s="230"/>
      <c r="M215" s="230"/>
    </row>
    <row r="216" spans="1:13">
      <c r="A216" s="139"/>
      <c r="B216" s="140"/>
      <c r="C216" s="140"/>
      <c r="D216" s="140"/>
      <c r="E216" s="140"/>
      <c r="F216" s="140"/>
      <c r="G216" s="139"/>
      <c r="H216" s="140"/>
      <c r="I216" s="140"/>
      <c r="J216" s="140"/>
      <c r="K216" s="230"/>
      <c r="L216" s="230"/>
      <c r="M216" s="230"/>
    </row>
    <row r="217" spans="1:13">
      <c r="A217" s="139"/>
      <c r="B217" s="140"/>
      <c r="C217" s="140"/>
      <c r="D217" s="140"/>
      <c r="E217" s="140"/>
      <c r="F217" s="140"/>
      <c r="G217" s="139"/>
      <c r="H217" s="140"/>
      <c r="I217" s="140"/>
      <c r="J217" s="140"/>
      <c r="K217" s="230"/>
      <c r="L217" s="230"/>
      <c r="M217" s="230"/>
    </row>
    <row r="218" spans="1:13">
      <c r="A218" s="139"/>
      <c r="B218" s="140"/>
      <c r="C218" s="140"/>
      <c r="D218" s="140"/>
      <c r="E218" s="140"/>
      <c r="F218" s="140"/>
      <c r="G218" s="139"/>
      <c r="H218" s="140"/>
      <c r="I218" s="140"/>
      <c r="J218" s="140"/>
      <c r="K218" s="230"/>
      <c r="L218" s="230"/>
      <c r="M218" s="230"/>
    </row>
    <row r="219" spans="1:13">
      <c r="A219" s="139"/>
      <c r="B219" s="140"/>
      <c r="C219" s="140"/>
      <c r="D219" s="140"/>
      <c r="E219" s="140"/>
      <c r="F219" s="140"/>
      <c r="G219" s="139"/>
      <c r="H219" s="140"/>
      <c r="I219" s="140"/>
      <c r="J219" s="140"/>
      <c r="K219" s="230"/>
      <c r="L219" s="230"/>
      <c r="M219" s="230"/>
    </row>
    <row r="220" spans="1:13">
      <c r="A220" s="139"/>
      <c r="B220" s="140"/>
      <c r="C220" s="140"/>
      <c r="D220" s="140"/>
      <c r="E220" s="140"/>
      <c r="F220" s="140"/>
      <c r="G220" s="139"/>
      <c r="H220" s="140"/>
      <c r="I220" s="140"/>
      <c r="J220" s="140"/>
      <c r="K220" s="230"/>
      <c r="L220" s="230"/>
      <c r="M220" s="230"/>
    </row>
    <row r="221" spans="1:13">
      <c r="A221" s="139"/>
      <c r="B221" s="140"/>
      <c r="C221" s="140"/>
      <c r="D221" s="140"/>
      <c r="E221" s="140"/>
      <c r="F221" s="140"/>
      <c r="G221" s="139"/>
      <c r="H221" s="140"/>
      <c r="I221" s="140"/>
      <c r="J221" s="140"/>
      <c r="K221" s="230"/>
      <c r="L221" s="230"/>
      <c r="M221" s="230"/>
    </row>
    <row r="222" spans="1:13">
      <c r="A222" s="139"/>
      <c r="B222" s="140"/>
      <c r="C222" s="140"/>
      <c r="D222" s="140"/>
      <c r="E222" s="140"/>
      <c r="F222" s="140"/>
      <c r="G222" s="139"/>
      <c r="H222" s="140"/>
      <c r="I222" s="140"/>
      <c r="J222" s="140"/>
      <c r="K222" s="230"/>
      <c r="L222" s="230"/>
      <c r="M222" s="230"/>
    </row>
    <row r="223" spans="1:13">
      <c r="A223" s="139"/>
      <c r="B223" s="140"/>
      <c r="C223" s="140"/>
      <c r="D223" s="140"/>
      <c r="E223" s="140"/>
      <c r="F223" s="140"/>
      <c r="G223" s="139"/>
      <c r="H223" s="140"/>
      <c r="I223" s="140"/>
      <c r="J223" s="140"/>
      <c r="K223" s="230"/>
      <c r="L223" s="230"/>
      <c r="M223" s="230"/>
    </row>
    <row r="224" spans="1:13">
      <c r="A224" s="139"/>
      <c r="B224" s="140"/>
      <c r="C224" s="140"/>
      <c r="D224" s="140"/>
      <c r="E224" s="140"/>
      <c r="F224" s="140"/>
      <c r="G224" s="139"/>
      <c r="H224" s="140"/>
      <c r="I224" s="140"/>
      <c r="J224" s="140"/>
      <c r="K224" s="230"/>
      <c r="L224" s="230"/>
      <c r="M224" s="230"/>
    </row>
    <row r="225" spans="1:13">
      <c r="A225" s="139"/>
      <c r="B225" s="140"/>
      <c r="C225" s="140"/>
      <c r="D225" s="140"/>
      <c r="E225" s="140"/>
      <c r="F225" s="140"/>
      <c r="G225" s="139"/>
      <c r="H225" s="140"/>
      <c r="I225" s="140"/>
      <c r="J225" s="140"/>
      <c r="K225" s="230"/>
      <c r="L225" s="230"/>
      <c r="M225" s="230"/>
    </row>
    <row r="226" spans="1:13">
      <c r="A226" s="139"/>
      <c r="B226" s="140"/>
      <c r="C226" s="140"/>
      <c r="D226" s="140"/>
      <c r="E226" s="140"/>
      <c r="F226" s="140"/>
      <c r="G226" s="139"/>
      <c r="H226" s="140"/>
      <c r="I226" s="140"/>
      <c r="J226" s="140"/>
      <c r="K226" s="230"/>
      <c r="L226" s="230"/>
      <c r="M226" s="230"/>
    </row>
    <row r="227" spans="1:13">
      <c r="A227" s="139"/>
      <c r="B227" s="140"/>
      <c r="C227" s="140"/>
      <c r="D227" s="140"/>
      <c r="E227" s="140"/>
      <c r="F227" s="140"/>
      <c r="G227" s="139"/>
      <c r="H227" s="140"/>
      <c r="I227" s="140"/>
      <c r="J227" s="140"/>
      <c r="K227" s="230"/>
      <c r="L227" s="230"/>
      <c r="M227" s="230"/>
    </row>
    <row r="228" spans="1:13">
      <c r="A228" s="139"/>
      <c r="B228" s="140"/>
      <c r="C228" s="140"/>
      <c r="D228" s="140"/>
      <c r="E228" s="140"/>
      <c r="F228" s="140"/>
      <c r="G228" s="139"/>
      <c r="H228" s="140"/>
      <c r="I228" s="140"/>
      <c r="J228" s="140"/>
      <c r="K228" s="230"/>
      <c r="L228" s="230"/>
      <c r="M228" s="230"/>
    </row>
    <row r="229" spans="1:13">
      <c r="A229" s="139"/>
      <c r="B229" s="140"/>
      <c r="C229" s="140"/>
      <c r="D229" s="140"/>
      <c r="E229" s="140"/>
      <c r="F229" s="140"/>
      <c r="G229" s="139"/>
      <c r="H229" s="140"/>
      <c r="I229" s="140"/>
      <c r="J229" s="140"/>
      <c r="K229" s="230"/>
      <c r="L229" s="230"/>
      <c r="M229" s="230"/>
    </row>
    <row r="230" spans="1:13">
      <c r="A230" s="139"/>
      <c r="B230" s="140"/>
      <c r="C230" s="140"/>
      <c r="D230" s="140"/>
      <c r="E230" s="140"/>
      <c r="F230" s="140"/>
      <c r="G230" s="139"/>
      <c r="H230" s="140"/>
      <c r="I230" s="140"/>
      <c r="J230" s="140"/>
      <c r="K230" s="230"/>
      <c r="L230" s="230"/>
      <c r="M230" s="230"/>
    </row>
    <row r="231" spans="1:13">
      <c r="A231" s="139"/>
      <c r="B231" s="140"/>
      <c r="C231" s="140"/>
      <c r="D231" s="140"/>
      <c r="E231" s="140"/>
      <c r="F231" s="140"/>
      <c r="G231" s="139"/>
      <c r="H231" s="140"/>
      <c r="I231" s="140"/>
      <c r="J231" s="140"/>
      <c r="K231" s="230"/>
      <c r="L231" s="230"/>
      <c r="M231" s="230"/>
    </row>
    <row r="232" spans="1:13">
      <c r="A232" s="139"/>
      <c r="B232" s="140"/>
      <c r="C232" s="140"/>
      <c r="D232" s="140"/>
      <c r="E232" s="140"/>
      <c r="F232" s="140"/>
      <c r="G232" s="139"/>
      <c r="H232" s="140"/>
      <c r="I232" s="140"/>
      <c r="J232" s="140"/>
      <c r="K232" s="230"/>
      <c r="L232" s="230"/>
      <c r="M232" s="230"/>
    </row>
    <row r="233" spans="1:13">
      <c r="A233" s="139"/>
      <c r="B233" s="140"/>
      <c r="C233" s="140"/>
      <c r="D233" s="140"/>
      <c r="E233" s="140"/>
      <c r="F233" s="140"/>
      <c r="G233" s="139"/>
      <c r="H233" s="140"/>
      <c r="I233" s="140"/>
      <c r="J233" s="140"/>
      <c r="K233" s="230"/>
      <c r="L233" s="230"/>
      <c r="M233" s="230"/>
    </row>
    <row r="234" spans="1:13">
      <c r="A234" s="139"/>
      <c r="B234" s="140"/>
      <c r="C234" s="140"/>
      <c r="D234" s="140"/>
      <c r="E234" s="140"/>
      <c r="F234" s="140"/>
      <c r="G234" s="139"/>
      <c r="H234" s="140"/>
      <c r="I234" s="140"/>
      <c r="J234" s="140"/>
      <c r="K234" s="230"/>
      <c r="L234" s="230"/>
      <c r="M234" s="230"/>
    </row>
    <row r="235" spans="1:13">
      <c r="A235" s="139"/>
      <c r="B235" s="140"/>
      <c r="C235" s="140"/>
      <c r="D235" s="140"/>
      <c r="E235" s="140"/>
      <c r="F235" s="140"/>
      <c r="G235" s="139"/>
      <c r="H235" s="140"/>
      <c r="I235" s="140"/>
      <c r="J235" s="140"/>
      <c r="K235" s="230"/>
      <c r="L235" s="230"/>
      <c r="M235" s="230"/>
    </row>
    <row r="236" spans="1:13">
      <c r="A236" s="139"/>
      <c r="B236" s="140"/>
      <c r="C236" s="140"/>
      <c r="D236" s="140"/>
      <c r="E236" s="140"/>
      <c r="F236" s="140"/>
      <c r="G236" s="139"/>
      <c r="H236" s="140"/>
      <c r="I236" s="140"/>
      <c r="J236" s="140"/>
      <c r="K236" s="230"/>
      <c r="L236" s="230"/>
      <c r="M236" s="230"/>
    </row>
    <row r="237" spans="1:13">
      <c r="A237" s="139"/>
      <c r="B237" s="140"/>
      <c r="C237" s="140"/>
      <c r="D237" s="140"/>
      <c r="E237" s="140"/>
      <c r="F237" s="140"/>
      <c r="G237" s="139"/>
      <c r="H237" s="140"/>
      <c r="I237" s="140"/>
      <c r="J237" s="140"/>
      <c r="K237" s="230"/>
      <c r="L237" s="230"/>
      <c r="M237" s="230"/>
    </row>
    <row r="238" spans="1:13">
      <c r="A238" s="139"/>
      <c r="B238" s="140"/>
      <c r="C238" s="140"/>
      <c r="D238" s="140"/>
      <c r="E238" s="140"/>
      <c r="F238" s="140"/>
      <c r="G238" s="139"/>
      <c r="H238" s="140"/>
      <c r="I238" s="140"/>
      <c r="J238" s="140"/>
      <c r="K238" s="230"/>
      <c r="L238" s="230"/>
      <c r="M238" s="230"/>
    </row>
    <row r="239" spans="1:13">
      <c r="A239" s="139"/>
      <c r="B239" s="140"/>
      <c r="C239" s="140"/>
      <c r="D239" s="140"/>
      <c r="E239" s="140"/>
      <c r="F239" s="140"/>
      <c r="G239" s="139"/>
      <c r="H239" s="140"/>
      <c r="I239" s="140"/>
      <c r="J239" s="140"/>
      <c r="K239" s="230"/>
      <c r="L239" s="230"/>
      <c r="M239" s="230"/>
    </row>
    <row r="240" spans="1:13">
      <c r="A240" s="139"/>
      <c r="B240" s="140"/>
      <c r="C240" s="140"/>
      <c r="D240" s="140"/>
      <c r="E240" s="140"/>
      <c r="F240" s="140"/>
      <c r="G240" s="139"/>
      <c r="H240" s="140"/>
      <c r="I240" s="140"/>
      <c r="J240" s="140"/>
      <c r="K240" s="230"/>
      <c r="L240" s="230"/>
      <c r="M240" s="230"/>
    </row>
    <row r="241" spans="1:13">
      <c r="A241" s="139"/>
      <c r="B241" s="140"/>
      <c r="C241" s="140"/>
      <c r="D241" s="140"/>
      <c r="E241" s="140"/>
      <c r="F241" s="140"/>
      <c r="G241" s="139"/>
      <c r="H241" s="140"/>
      <c r="I241" s="140"/>
      <c r="J241" s="140"/>
      <c r="K241" s="230"/>
      <c r="L241" s="230"/>
      <c r="M241" s="230"/>
    </row>
    <row r="242" spans="1:13">
      <c r="A242" s="139"/>
      <c r="B242" s="140"/>
      <c r="C242" s="140"/>
      <c r="D242" s="140"/>
      <c r="E242" s="140"/>
      <c r="F242" s="140"/>
      <c r="G242" s="139"/>
      <c r="H242" s="140"/>
      <c r="I242" s="140"/>
      <c r="J242" s="140"/>
      <c r="K242" s="230"/>
      <c r="L242" s="230"/>
      <c r="M242" s="230"/>
    </row>
    <row r="243" spans="1:13">
      <c r="A243" s="139"/>
      <c r="B243" s="140"/>
      <c r="C243" s="140"/>
      <c r="D243" s="140"/>
      <c r="E243" s="140"/>
      <c r="F243" s="140"/>
      <c r="G243" s="139"/>
      <c r="H243" s="140"/>
      <c r="I243" s="140"/>
      <c r="J243" s="140"/>
      <c r="K243" s="230"/>
      <c r="L243" s="230"/>
      <c r="M243" s="230"/>
    </row>
    <row r="244" spans="1:13">
      <c r="A244" s="139"/>
      <c r="B244" s="140"/>
      <c r="C244" s="140"/>
      <c r="D244" s="140"/>
      <c r="E244" s="140"/>
      <c r="F244" s="140"/>
      <c r="G244" s="139"/>
      <c r="H244" s="140"/>
      <c r="I244" s="140"/>
      <c r="J244" s="140"/>
      <c r="K244" s="230"/>
      <c r="L244" s="230"/>
      <c r="M244" s="230"/>
    </row>
    <row r="245" spans="1:13">
      <c r="A245" s="139"/>
      <c r="B245" s="140"/>
      <c r="C245" s="140"/>
      <c r="D245" s="140"/>
      <c r="E245" s="140"/>
      <c r="F245" s="140"/>
      <c r="G245" s="139"/>
      <c r="H245" s="140"/>
      <c r="I245" s="140"/>
      <c r="J245" s="140"/>
      <c r="K245" s="230"/>
      <c r="L245" s="230"/>
      <c r="M245" s="230"/>
    </row>
    <row r="246" spans="1:13">
      <c r="A246" s="139"/>
      <c r="B246" s="140"/>
      <c r="C246" s="140"/>
      <c r="D246" s="140"/>
      <c r="E246" s="140"/>
      <c r="F246" s="140"/>
      <c r="G246" s="139"/>
      <c r="H246" s="140"/>
      <c r="I246" s="140"/>
      <c r="J246" s="140"/>
      <c r="K246" s="230"/>
      <c r="L246" s="230"/>
      <c r="M246" s="230"/>
    </row>
    <row r="247" spans="1:13">
      <c r="A247" s="139"/>
      <c r="B247" s="140"/>
      <c r="C247" s="140"/>
      <c r="D247" s="140"/>
      <c r="E247" s="140"/>
      <c r="F247" s="140"/>
      <c r="G247" s="139"/>
      <c r="H247" s="140"/>
      <c r="I247" s="140"/>
      <c r="J247" s="140"/>
      <c r="K247" s="230"/>
      <c r="L247" s="230"/>
      <c r="M247" s="230"/>
    </row>
    <row r="248" spans="1:13">
      <c r="A248" s="139"/>
      <c r="B248" s="140"/>
      <c r="C248" s="140"/>
      <c r="D248" s="140"/>
      <c r="E248" s="140"/>
      <c r="F248" s="140"/>
      <c r="G248" s="139"/>
      <c r="H248" s="140"/>
      <c r="I248" s="140"/>
      <c r="J248" s="140"/>
      <c r="K248" s="230"/>
      <c r="L248" s="230"/>
      <c r="M248" s="230"/>
    </row>
    <row r="249" spans="1:13">
      <c r="A249" s="139"/>
      <c r="B249" s="140"/>
      <c r="C249" s="140"/>
      <c r="D249" s="140"/>
      <c r="E249" s="140"/>
      <c r="F249" s="140"/>
      <c r="G249" s="139"/>
      <c r="H249" s="140"/>
      <c r="I249" s="140"/>
      <c r="J249" s="140"/>
      <c r="K249" s="230"/>
      <c r="L249" s="230"/>
      <c r="M249" s="230"/>
    </row>
    <row r="250" spans="1:13">
      <c r="A250" s="139"/>
      <c r="B250" s="140"/>
      <c r="C250" s="140"/>
      <c r="D250" s="140"/>
      <c r="E250" s="140"/>
      <c r="F250" s="140"/>
      <c r="G250" s="139"/>
      <c r="H250" s="140"/>
      <c r="I250" s="140"/>
      <c r="J250" s="140"/>
      <c r="K250" s="230"/>
      <c r="L250" s="230"/>
      <c r="M250" s="230"/>
    </row>
    <row r="251" spans="1:13">
      <c r="A251" s="139"/>
      <c r="B251" s="140"/>
      <c r="C251" s="140"/>
      <c r="D251" s="140"/>
      <c r="E251" s="140"/>
      <c r="F251" s="140"/>
      <c r="G251" s="139"/>
      <c r="H251" s="140"/>
      <c r="I251" s="140"/>
      <c r="J251" s="140"/>
      <c r="K251" s="230"/>
      <c r="L251" s="230"/>
      <c r="M251" s="230"/>
    </row>
    <row r="252" spans="1:13">
      <c r="A252" s="139"/>
      <c r="B252" s="140"/>
      <c r="C252" s="140"/>
      <c r="D252" s="140"/>
      <c r="E252" s="140"/>
      <c r="F252" s="140"/>
      <c r="G252" s="139"/>
      <c r="H252" s="140"/>
      <c r="I252" s="140"/>
      <c r="J252" s="140"/>
      <c r="K252" s="230"/>
      <c r="L252" s="230"/>
      <c r="M252" s="230"/>
    </row>
    <row r="253" spans="1:13">
      <c r="A253" s="139"/>
      <c r="B253" s="140"/>
      <c r="C253" s="140"/>
      <c r="D253" s="140"/>
      <c r="E253" s="140"/>
      <c r="F253" s="140"/>
      <c r="G253" s="139"/>
      <c r="H253" s="140"/>
      <c r="I253" s="140"/>
      <c r="J253" s="140"/>
      <c r="K253" s="230"/>
      <c r="L253" s="230"/>
      <c r="M253" s="230"/>
    </row>
    <row r="254" spans="1:13">
      <c r="A254" s="139"/>
      <c r="B254" s="140"/>
      <c r="C254" s="140"/>
      <c r="D254" s="140"/>
      <c r="E254" s="140"/>
      <c r="F254" s="140"/>
      <c r="G254" s="139"/>
      <c r="H254" s="140"/>
      <c r="I254" s="140"/>
      <c r="J254" s="140"/>
      <c r="K254" s="230"/>
      <c r="L254" s="230"/>
      <c r="M254" s="230"/>
    </row>
    <row r="255" spans="1:13">
      <c r="A255" s="139"/>
      <c r="B255" s="140"/>
      <c r="C255" s="140"/>
      <c r="D255" s="140"/>
      <c r="E255" s="140"/>
      <c r="F255" s="140"/>
      <c r="G255" s="139"/>
      <c r="H255" s="140"/>
      <c r="I255" s="140"/>
      <c r="J255" s="140"/>
      <c r="K255" s="230"/>
      <c r="L255" s="230"/>
      <c r="M255" s="230"/>
    </row>
    <row r="256" spans="1:13">
      <c r="A256" s="139"/>
      <c r="B256" s="140"/>
      <c r="C256" s="140"/>
      <c r="D256" s="140"/>
      <c r="E256" s="140"/>
      <c r="F256" s="140"/>
      <c r="G256" s="139"/>
      <c r="H256" s="140"/>
      <c r="I256" s="140"/>
      <c r="J256" s="140"/>
      <c r="K256" s="230"/>
      <c r="L256" s="230"/>
      <c r="M256" s="230"/>
    </row>
    <row r="257" spans="1:13">
      <c r="A257" s="139"/>
      <c r="B257" s="140"/>
      <c r="C257" s="140"/>
      <c r="D257" s="140"/>
      <c r="E257" s="140"/>
      <c r="F257" s="140"/>
      <c r="G257" s="139"/>
      <c r="H257" s="140"/>
      <c r="I257" s="140"/>
      <c r="J257" s="140"/>
      <c r="K257" s="230"/>
      <c r="L257" s="230"/>
      <c r="M257" s="230"/>
    </row>
    <row r="258" spans="1:13">
      <c r="A258" s="139"/>
      <c r="B258" s="140"/>
      <c r="C258" s="140"/>
      <c r="D258" s="140"/>
      <c r="E258" s="140"/>
      <c r="F258" s="140"/>
      <c r="G258" s="139"/>
      <c r="H258" s="140"/>
      <c r="I258" s="140"/>
      <c r="J258" s="140"/>
      <c r="K258" s="230"/>
      <c r="L258" s="230"/>
      <c r="M258" s="230"/>
    </row>
    <row r="259" spans="1:13">
      <c r="A259" s="139"/>
      <c r="B259" s="140"/>
      <c r="C259" s="140"/>
      <c r="D259" s="140"/>
      <c r="E259" s="140"/>
      <c r="F259" s="140"/>
      <c r="G259" s="139"/>
      <c r="H259" s="140"/>
      <c r="I259" s="140"/>
      <c r="J259" s="140"/>
      <c r="K259" s="230"/>
      <c r="L259" s="230"/>
      <c r="M259" s="230"/>
    </row>
    <row r="260" spans="1:13">
      <c r="A260" s="139"/>
      <c r="B260" s="140"/>
      <c r="C260" s="140"/>
      <c r="D260" s="140"/>
      <c r="E260" s="140"/>
      <c r="F260" s="140"/>
      <c r="G260" s="139"/>
      <c r="H260" s="140"/>
      <c r="I260" s="140"/>
      <c r="J260" s="140"/>
      <c r="K260" s="230"/>
      <c r="L260" s="230"/>
      <c r="M260" s="230"/>
    </row>
    <row r="261" spans="1:13">
      <c r="A261" s="139"/>
      <c r="B261" s="140"/>
      <c r="C261" s="140"/>
      <c r="D261" s="140"/>
      <c r="E261" s="140"/>
      <c r="F261" s="140"/>
      <c r="G261" s="139"/>
      <c r="H261" s="140"/>
      <c r="I261" s="140"/>
      <c r="J261" s="140"/>
      <c r="K261" s="230"/>
      <c r="L261" s="230"/>
      <c r="M261" s="230"/>
    </row>
    <row r="262" spans="1:13">
      <c r="A262" s="139"/>
      <c r="B262" s="140"/>
      <c r="C262" s="140"/>
      <c r="D262" s="140"/>
      <c r="E262" s="140"/>
      <c r="F262" s="140"/>
      <c r="G262" s="139"/>
      <c r="H262" s="140"/>
      <c r="I262" s="140"/>
      <c r="J262" s="140"/>
      <c r="K262" s="230"/>
      <c r="L262" s="230"/>
      <c r="M262" s="230"/>
    </row>
    <row r="263" spans="1:13">
      <c r="A263" s="139"/>
      <c r="B263" s="140"/>
      <c r="C263" s="140"/>
      <c r="D263" s="140"/>
      <c r="E263" s="140"/>
      <c r="F263" s="140"/>
      <c r="G263" s="139"/>
      <c r="H263" s="140"/>
      <c r="I263" s="140"/>
      <c r="J263" s="140"/>
      <c r="K263" s="230"/>
      <c r="L263" s="230"/>
      <c r="M263" s="230"/>
    </row>
    <row r="264" spans="1:13">
      <c r="A264" s="139"/>
      <c r="B264" s="140"/>
      <c r="C264" s="140"/>
      <c r="D264" s="140"/>
      <c r="E264" s="140"/>
      <c r="F264" s="140"/>
      <c r="G264" s="139"/>
      <c r="H264" s="140"/>
      <c r="I264" s="140"/>
      <c r="J264" s="140"/>
      <c r="K264" s="230"/>
      <c r="L264" s="230"/>
      <c r="M264" s="230"/>
    </row>
    <row r="265" spans="1:13">
      <c r="A265" s="139"/>
      <c r="B265" s="140"/>
      <c r="C265" s="140"/>
      <c r="D265" s="140"/>
      <c r="E265" s="140"/>
      <c r="F265" s="140"/>
      <c r="G265" s="139"/>
      <c r="H265" s="140"/>
      <c r="I265" s="140"/>
      <c r="J265" s="140"/>
      <c r="K265" s="230"/>
      <c r="L265" s="230"/>
      <c r="M265" s="230"/>
    </row>
    <row r="266" spans="1:13">
      <c r="A266" s="139"/>
      <c r="B266" s="140"/>
      <c r="C266" s="140"/>
      <c r="D266" s="140"/>
      <c r="E266" s="140"/>
      <c r="F266" s="140"/>
      <c r="G266" s="139"/>
      <c r="H266" s="140"/>
      <c r="I266" s="140"/>
      <c r="J266" s="140"/>
      <c r="K266" s="230"/>
      <c r="L266" s="230"/>
      <c r="M266" s="230"/>
    </row>
    <row r="267" spans="1:13">
      <c r="A267" s="139"/>
      <c r="B267" s="140"/>
      <c r="C267" s="140"/>
      <c r="D267" s="140"/>
      <c r="E267" s="140"/>
      <c r="F267" s="140"/>
      <c r="G267" s="139"/>
      <c r="H267" s="140"/>
      <c r="I267" s="140"/>
      <c r="J267" s="140"/>
      <c r="K267" s="230"/>
      <c r="L267" s="230"/>
      <c r="M267" s="230"/>
    </row>
    <row r="268" spans="1:13">
      <c r="A268" s="139"/>
      <c r="B268" s="140"/>
      <c r="C268" s="140"/>
      <c r="D268" s="140"/>
      <c r="E268" s="140"/>
      <c r="F268" s="140"/>
      <c r="G268" s="139"/>
      <c r="H268" s="140"/>
      <c r="I268" s="140"/>
      <c r="J268" s="140"/>
      <c r="K268" s="230"/>
      <c r="L268" s="230"/>
      <c r="M268" s="230"/>
    </row>
    <row r="269" spans="1:13">
      <c r="A269" s="139"/>
      <c r="B269" s="140"/>
      <c r="C269" s="140"/>
      <c r="D269" s="140"/>
      <c r="E269" s="140"/>
      <c r="F269" s="140"/>
      <c r="G269" s="139"/>
      <c r="H269" s="140"/>
      <c r="I269" s="140"/>
      <c r="J269" s="140"/>
      <c r="K269" s="230"/>
      <c r="L269" s="230"/>
      <c r="M269" s="230"/>
    </row>
    <row r="270" spans="1:13">
      <c r="K270" s="228"/>
      <c r="L270" s="228"/>
      <c r="M270" s="228"/>
    </row>
    <row r="271" spans="1:13">
      <c r="K271" s="228"/>
      <c r="L271" s="228"/>
      <c r="M271" s="228"/>
    </row>
    <row r="272" spans="1:13">
      <c r="K272" s="228"/>
      <c r="L272" s="228"/>
      <c r="M272" s="228"/>
    </row>
    <row r="273" spans="11:13">
      <c r="K273" s="228"/>
      <c r="L273" s="228"/>
      <c r="M273" s="228"/>
    </row>
    <row r="274" spans="11:13">
      <c r="K274" s="228"/>
      <c r="L274" s="228"/>
      <c r="M274" s="228"/>
    </row>
    <row r="275" spans="11:13">
      <c r="K275" s="228"/>
      <c r="L275" s="228"/>
      <c r="M275" s="228"/>
    </row>
    <row r="276" spans="11:13">
      <c r="K276" s="228"/>
      <c r="L276" s="228"/>
      <c r="M276" s="228"/>
    </row>
    <row r="277" spans="11:13">
      <c r="K277" s="228"/>
      <c r="L277" s="228"/>
      <c r="M277" s="228"/>
    </row>
    <row r="278" spans="11:13">
      <c r="K278" s="228"/>
      <c r="L278" s="228"/>
      <c r="M278" s="228"/>
    </row>
    <row r="279" spans="11:13">
      <c r="K279" s="228"/>
      <c r="L279" s="228"/>
      <c r="M279" s="228"/>
    </row>
    <row r="280" spans="11:13">
      <c r="K280" s="228"/>
      <c r="L280" s="228"/>
      <c r="M280" s="228"/>
    </row>
    <row r="281" spans="11:13">
      <c r="K281" s="228"/>
      <c r="L281" s="228"/>
      <c r="M281" s="228"/>
    </row>
    <row r="282" spans="11:13">
      <c r="K282" s="228"/>
      <c r="L282" s="228"/>
      <c r="M282" s="228"/>
    </row>
    <row r="283" spans="11:13">
      <c r="K283" s="228"/>
      <c r="L283" s="228"/>
      <c r="M283" s="228"/>
    </row>
    <row r="284" spans="11:13">
      <c r="K284" s="228"/>
      <c r="L284" s="228"/>
      <c r="M284" s="228"/>
    </row>
    <row r="285" spans="11:13">
      <c r="K285" s="228"/>
      <c r="L285" s="228"/>
      <c r="M285" s="228"/>
    </row>
    <row r="286" spans="11:13">
      <c r="K286" s="228"/>
      <c r="L286" s="228"/>
      <c r="M286" s="228"/>
    </row>
    <row r="287" spans="11:13">
      <c r="K287" s="228"/>
      <c r="L287" s="228"/>
      <c r="M287" s="228"/>
    </row>
    <row r="288" spans="11:13">
      <c r="K288" s="228"/>
      <c r="L288" s="228"/>
      <c r="M288" s="228"/>
    </row>
    <row r="289" spans="11:13">
      <c r="K289" s="228"/>
      <c r="L289" s="228"/>
      <c r="M289" s="228"/>
    </row>
    <row r="290" spans="11:13">
      <c r="K290" s="228"/>
      <c r="L290" s="228"/>
      <c r="M290" s="228"/>
    </row>
    <row r="291" spans="11:13">
      <c r="K291" s="228"/>
      <c r="L291" s="228"/>
      <c r="M291" s="228"/>
    </row>
    <row r="292" spans="11:13">
      <c r="K292" s="228"/>
      <c r="L292" s="228"/>
      <c r="M292" s="228"/>
    </row>
    <row r="293" spans="11:13">
      <c r="K293" s="228"/>
      <c r="L293" s="228"/>
      <c r="M293" s="228"/>
    </row>
    <row r="294" spans="11:13">
      <c r="K294" s="228"/>
      <c r="L294" s="228"/>
      <c r="M294" s="228"/>
    </row>
    <row r="295" spans="11:13">
      <c r="K295" s="228"/>
      <c r="L295" s="228"/>
      <c r="M295" s="228"/>
    </row>
    <row r="296" spans="11:13">
      <c r="K296" s="228"/>
      <c r="L296" s="228"/>
      <c r="M296" s="228"/>
    </row>
    <row r="297" spans="11:13">
      <c r="K297" s="228"/>
      <c r="L297" s="228"/>
      <c r="M297" s="228"/>
    </row>
    <row r="298" spans="11:13">
      <c r="K298" s="228"/>
      <c r="L298" s="228"/>
      <c r="M298" s="228"/>
    </row>
    <row r="299" spans="11:13">
      <c r="K299" s="228"/>
      <c r="L299" s="228"/>
      <c r="M299" s="228"/>
    </row>
    <row r="300" spans="11:13">
      <c r="K300" s="228"/>
      <c r="L300" s="228"/>
      <c r="M300" s="228"/>
    </row>
    <row r="301" spans="11:13">
      <c r="K301" s="228"/>
      <c r="L301" s="228"/>
      <c r="M301" s="228"/>
    </row>
    <row r="302" spans="11:13">
      <c r="K302" s="228"/>
      <c r="L302" s="228"/>
      <c r="M302" s="228"/>
    </row>
    <row r="303" spans="11:13">
      <c r="K303" s="228"/>
      <c r="L303" s="228"/>
      <c r="M303" s="228"/>
    </row>
    <row r="304" spans="11:13">
      <c r="K304" s="228"/>
      <c r="L304" s="228"/>
      <c r="M304" s="228"/>
    </row>
    <row r="305" spans="11:13">
      <c r="K305" s="228"/>
      <c r="L305" s="228"/>
      <c r="M305" s="228"/>
    </row>
    <row r="306" spans="11:13">
      <c r="K306" s="228"/>
      <c r="L306" s="228"/>
      <c r="M306" s="228"/>
    </row>
    <row r="307" spans="11:13">
      <c r="K307" s="228"/>
      <c r="L307" s="228"/>
      <c r="M307" s="228"/>
    </row>
    <row r="308" spans="11:13">
      <c r="K308" s="228"/>
      <c r="L308" s="228"/>
      <c r="M308" s="228"/>
    </row>
    <row r="309" spans="11:13">
      <c r="K309" s="228"/>
      <c r="L309" s="228"/>
      <c r="M309" s="228"/>
    </row>
  </sheetData>
  <sheetProtection password="8B4C" sheet="1" objects="1" scenarios="1" formatRows="0" insertColumns="0"/>
  <dataConsolidate/>
  <mergeCells count="249">
    <mergeCell ref="N141:N142"/>
    <mergeCell ref="N82:N83"/>
    <mergeCell ref="N84:N85"/>
    <mergeCell ref="N86:N87"/>
    <mergeCell ref="N96:N97"/>
    <mergeCell ref="N98:N99"/>
    <mergeCell ref="N100:N101"/>
    <mergeCell ref="N102:N103"/>
    <mergeCell ref="N111:N112"/>
    <mergeCell ref="N113:N114"/>
    <mergeCell ref="A143:H144"/>
    <mergeCell ref="N7:N8"/>
    <mergeCell ref="N9:N10"/>
    <mergeCell ref="N11:N12"/>
    <mergeCell ref="N18:N19"/>
    <mergeCell ref="N20:N21"/>
    <mergeCell ref="N22:N23"/>
    <mergeCell ref="N31:N32"/>
    <mergeCell ref="N33:N34"/>
    <mergeCell ref="N35:N36"/>
    <mergeCell ref="N44:N45"/>
    <mergeCell ref="N46:N47"/>
    <mergeCell ref="N48:N49"/>
    <mergeCell ref="N57:N58"/>
    <mergeCell ref="N59:N60"/>
    <mergeCell ref="N61:N62"/>
    <mergeCell ref="N68:N69"/>
    <mergeCell ref="N70:N71"/>
    <mergeCell ref="N72:N73"/>
    <mergeCell ref="N124:N125"/>
    <mergeCell ref="N126:N127"/>
    <mergeCell ref="N128:N129"/>
    <mergeCell ref="N137:N138"/>
    <mergeCell ref="N139:N140"/>
    <mergeCell ref="A1:J2"/>
    <mergeCell ref="A54:J54"/>
    <mergeCell ref="J97:J98"/>
    <mergeCell ref="J83:J84"/>
    <mergeCell ref="J85:J86"/>
    <mergeCell ref="A70:A71"/>
    <mergeCell ref="B70:F71"/>
    <mergeCell ref="B67:F67"/>
    <mergeCell ref="J71:J72"/>
    <mergeCell ref="A24:H25"/>
    <mergeCell ref="B17:F17"/>
    <mergeCell ref="I8:I9"/>
    <mergeCell ref="A22:A23"/>
    <mergeCell ref="B22:F23"/>
    <mergeCell ref="G22:G23"/>
    <mergeCell ref="H22:H23"/>
    <mergeCell ref="A20:A21"/>
    <mergeCell ref="B20:F21"/>
    <mergeCell ref="G20:G21"/>
    <mergeCell ref="H20:H21"/>
    <mergeCell ref="A11:A12"/>
    <mergeCell ref="G18:G19"/>
    <mergeCell ref="I21:I22"/>
    <mergeCell ref="I10:I11"/>
    <mergeCell ref="H100:H101"/>
    <mergeCell ref="I99:I100"/>
    <mergeCell ref="I101:I102"/>
    <mergeCell ref="H68:H69"/>
    <mergeCell ref="B68:F69"/>
    <mergeCell ref="B81:F81"/>
    <mergeCell ref="A4:J4"/>
    <mergeCell ref="B6:F6"/>
    <mergeCell ref="B9:F10"/>
    <mergeCell ref="G9:G10"/>
    <mergeCell ref="H9:H10"/>
    <mergeCell ref="B11:F12"/>
    <mergeCell ref="G7:G8"/>
    <mergeCell ref="H7:H8"/>
    <mergeCell ref="A18:A19"/>
    <mergeCell ref="B18:F19"/>
    <mergeCell ref="A7:A8"/>
    <mergeCell ref="B7:F8"/>
    <mergeCell ref="G11:G12"/>
    <mergeCell ref="H11:H12"/>
    <mergeCell ref="H18:H19"/>
    <mergeCell ref="A9:A10"/>
    <mergeCell ref="I19:I20"/>
    <mergeCell ref="B30:F30"/>
    <mergeCell ref="A31:A32"/>
    <mergeCell ref="B31:F32"/>
    <mergeCell ref="G31:G32"/>
    <mergeCell ref="B59:F60"/>
    <mergeCell ref="I34:I35"/>
    <mergeCell ref="A35:A36"/>
    <mergeCell ref="B35:F36"/>
    <mergeCell ref="G35:G36"/>
    <mergeCell ref="H35:H36"/>
    <mergeCell ref="G48:G49"/>
    <mergeCell ref="I32:I33"/>
    <mergeCell ref="H48:H49"/>
    <mergeCell ref="I47:I48"/>
    <mergeCell ref="A48:A49"/>
    <mergeCell ref="B43:F43"/>
    <mergeCell ref="A44:A45"/>
    <mergeCell ref="B44:F45"/>
    <mergeCell ref="A37:H38"/>
    <mergeCell ref="H31:H32"/>
    <mergeCell ref="A57:A58"/>
    <mergeCell ref="I45:I46"/>
    <mergeCell ref="A46:A47"/>
    <mergeCell ref="A33:A34"/>
    <mergeCell ref="A128:A129"/>
    <mergeCell ref="B128:F129"/>
    <mergeCell ref="G128:G129"/>
    <mergeCell ref="A126:A127"/>
    <mergeCell ref="B126:F127"/>
    <mergeCell ref="G126:G127"/>
    <mergeCell ref="G96:G97"/>
    <mergeCell ref="A137:A138"/>
    <mergeCell ref="A130:H131"/>
    <mergeCell ref="H126:H127"/>
    <mergeCell ref="B137:F138"/>
    <mergeCell ref="G137:G138"/>
    <mergeCell ref="H137:H138"/>
    <mergeCell ref="B111:F112"/>
    <mergeCell ref="H128:H129"/>
    <mergeCell ref="A124:A125"/>
    <mergeCell ref="B124:F125"/>
    <mergeCell ref="G124:G125"/>
    <mergeCell ref="B123:F123"/>
    <mergeCell ref="H96:H97"/>
    <mergeCell ref="A102:A103"/>
    <mergeCell ref="B102:F103"/>
    <mergeCell ref="A115:H116"/>
    <mergeCell ref="A111:A112"/>
    <mergeCell ref="K7:M12"/>
    <mergeCell ref="K18:M23"/>
    <mergeCell ref="K31:M36"/>
    <mergeCell ref="K44:M49"/>
    <mergeCell ref="G68:G69"/>
    <mergeCell ref="H72:H73"/>
    <mergeCell ref="G139:G140"/>
    <mergeCell ref="H139:H140"/>
    <mergeCell ref="A80:I80"/>
    <mergeCell ref="A86:A87"/>
    <mergeCell ref="H86:H87"/>
    <mergeCell ref="A72:A73"/>
    <mergeCell ref="I60:I61"/>
    <mergeCell ref="H61:H62"/>
    <mergeCell ref="B57:F58"/>
    <mergeCell ref="G57:G58"/>
    <mergeCell ref="A59:A60"/>
    <mergeCell ref="A61:A62"/>
    <mergeCell ref="B61:F62"/>
    <mergeCell ref="G61:G62"/>
    <mergeCell ref="G59:G60"/>
    <mergeCell ref="A74:H75"/>
    <mergeCell ref="I36:I37"/>
    <mergeCell ref="I127:I128"/>
    <mergeCell ref="B113:F114"/>
    <mergeCell ref="G86:G87"/>
    <mergeCell ref="G72:G73"/>
    <mergeCell ref="B33:F34"/>
    <mergeCell ref="G33:G34"/>
    <mergeCell ref="H33:H34"/>
    <mergeCell ref="H57:H58"/>
    <mergeCell ref="B48:F49"/>
    <mergeCell ref="B56:F56"/>
    <mergeCell ref="G44:G45"/>
    <mergeCell ref="H44:H45"/>
    <mergeCell ref="A55:I55"/>
    <mergeCell ref="G46:G47"/>
    <mergeCell ref="H46:H47"/>
    <mergeCell ref="I58:I59"/>
    <mergeCell ref="H59:H60"/>
    <mergeCell ref="A68:A69"/>
    <mergeCell ref="G70:G71"/>
    <mergeCell ref="B72:F73"/>
    <mergeCell ref="B84:F85"/>
    <mergeCell ref="B46:F47"/>
    <mergeCell ref="A82:A83"/>
    <mergeCell ref="B82:F83"/>
    <mergeCell ref="B86:F87"/>
    <mergeCell ref="I125:I126"/>
    <mergeCell ref="J8:J9"/>
    <mergeCell ref="J10:J11"/>
    <mergeCell ref="J36:J37"/>
    <mergeCell ref="G113:G114"/>
    <mergeCell ref="H113:H114"/>
    <mergeCell ref="G102:G103"/>
    <mergeCell ref="H102:H103"/>
    <mergeCell ref="J19:J20"/>
    <mergeCell ref="J21:J22"/>
    <mergeCell ref="J45:J46"/>
    <mergeCell ref="J47:J48"/>
    <mergeCell ref="J32:J33"/>
    <mergeCell ref="J34:J35"/>
    <mergeCell ref="G84:G85"/>
    <mergeCell ref="H84:H85"/>
    <mergeCell ref="I85:I86"/>
    <mergeCell ref="I112:I113"/>
    <mergeCell ref="H70:H71"/>
    <mergeCell ref="A94:I94"/>
    <mergeCell ref="B95:F95"/>
    <mergeCell ref="A100:A101"/>
    <mergeCell ref="B100:F101"/>
    <mergeCell ref="G100:G101"/>
    <mergeCell ref="K137:M142"/>
    <mergeCell ref="K57:M62"/>
    <mergeCell ref="K68:M73"/>
    <mergeCell ref="K82:M87"/>
    <mergeCell ref="K96:M103"/>
    <mergeCell ref="J140:J141"/>
    <mergeCell ref="J112:J113"/>
    <mergeCell ref="J125:J126"/>
    <mergeCell ref="J127:J128"/>
    <mergeCell ref="J138:J139"/>
    <mergeCell ref="J58:J59"/>
    <mergeCell ref="J60:J61"/>
    <mergeCell ref="J69:J70"/>
    <mergeCell ref="J99:J100"/>
    <mergeCell ref="J101:J102"/>
    <mergeCell ref="K111:M114"/>
    <mergeCell ref="K124:M129"/>
    <mergeCell ref="A121:J121"/>
    <mergeCell ref="I138:I139"/>
    <mergeCell ref="G82:G83"/>
    <mergeCell ref="H82:H83"/>
    <mergeCell ref="G111:G112"/>
    <mergeCell ref="H111:H112"/>
    <mergeCell ref="H124:H125"/>
    <mergeCell ref="I140:I141"/>
    <mergeCell ref="I71:I72"/>
    <mergeCell ref="I69:I70"/>
    <mergeCell ref="A122:I122"/>
    <mergeCell ref="A88:H89"/>
    <mergeCell ref="A104:H105"/>
    <mergeCell ref="A98:A99"/>
    <mergeCell ref="B98:F99"/>
    <mergeCell ref="G98:G99"/>
    <mergeCell ref="H98:H99"/>
    <mergeCell ref="I97:I98"/>
    <mergeCell ref="A96:A97"/>
    <mergeCell ref="B96:F97"/>
    <mergeCell ref="A141:A142"/>
    <mergeCell ref="B141:F142"/>
    <mergeCell ref="G141:G142"/>
    <mergeCell ref="H141:H142"/>
    <mergeCell ref="A139:A140"/>
    <mergeCell ref="B139:F140"/>
    <mergeCell ref="A113:A114"/>
    <mergeCell ref="B110:F110"/>
    <mergeCell ref="B136:F136"/>
    <mergeCell ref="I83:I84"/>
    <mergeCell ref="A84:A85"/>
  </mergeCells>
  <phoneticPr fontId="2" type="noConversion"/>
  <conditionalFormatting sqref="K18">
    <cfRule type="notContainsBlanks" dxfId="74" priority="21" stopIfTrue="1">
      <formula>LEN(TRIM(K18))&gt;0</formula>
    </cfRule>
  </conditionalFormatting>
  <conditionalFormatting sqref="K7">
    <cfRule type="notContainsBlanks" dxfId="73" priority="20" stopIfTrue="1">
      <formula>LEN(TRIM(K7))&gt;0</formula>
    </cfRule>
  </conditionalFormatting>
  <conditionalFormatting sqref="K18">
    <cfRule type="notContainsBlanks" dxfId="72" priority="19" stopIfTrue="1">
      <formula>LEN(TRIM(K18))&gt;0</formula>
    </cfRule>
  </conditionalFormatting>
  <conditionalFormatting sqref="K31">
    <cfRule type="notContainsBlanks" dxfId="71" priority="18" stopIfTrue="1">
      <formula>LEN(TRIM(K31))&gt;0</formula>
    </cfRule>
  </conditionalFormatting>
  <conditionalFormatting sqref="K31">
    <cfRule type="notContainsBlanks" dxfId="70" priority="17" stopIfTrue="1">
      <formula>LEN(TRIM(K31))&gt;0</formula>
    </cfRule>
  </conditionalFormatting>
  <conditionalFormatting sqref="K44">
    <cfRule type="notContainsBlanks" dxfId="69" priority="16" stopIfTrue="1">
      <formula>LEN(TRIM(K44))&gt;0</formula>
    </cfRule>
  </conditionalFormatting>
  <conditionalFormatting sqref="K44">
    <cfRule type="notContainsBlanks" dxfId="68" priority="15" stopIfTrue="1">
      <formula>LEN(TRIM(K44))&gt;0</formula>
    </cfRule>
  </conditionalFormatting>
  <conditionalFormatting sqref="K57">
    <cfRule type="notContainsBlanks" dxfId="67" priority="14" stopIfTrue="1">
      <formula>LEN(TRIM(K57))&gt;0</formula>
    </cfRule>
  </conditionalFormatting>
  <conditionalFormatting sqref="K57">
    <cfRule type="notContainsBlanks" dxfId="66" priority="13" stopIfTrue="1">
      <formula>LEN(TRIM(K57))&gt;0</formula>
    </cfRule>
  </conditionalFormatting>
  <conditionalFormatting sqref="K68">
    <cfRule type="notContainsBlanks" dxfId="65" priority="12" stopIfTrue="1">
      <formula>LEN(TRIM(K68))&gt;0</formula>
    </cfRule>
  </conditionalFormatting>
  <conditionalFormatting sqref="K68">
    <cfRule type="notContainsBlanks" dxfId="64" priority="11" stopIfTrue="1">
      <formula>LEN(TRIM(K68))&gt;0</formula>
    </cfRule>
  </conditionalFormatting>
  <conditionalFormatting sqref="K82">
    <cfRule type="notContainsBlanks" dxfId="63" priority="10" stopIfTrue="1">
      <formula>LEN(TRIM(K82))&gt;0</formula>
    </cfRule>
  </conditionalFormatting>
  <conditionalFormatting sqref="K82">
    <cfRule type="notContainsBlanks" dxfId="62" priority="9" stopIfTrue="1">
      <formula>LEN(TRIM(K82))&gt;0</formula>
    </cfRule>
  </conditionalFormatting>
  <conditionalFormatting sqref="K96 K102">
    <cfRule type="notContainsBlanks" dxfId="61" priority="8" stopIfTrue="1">
      <formula>LEN(TRIM(K96))&gt;0</formula>
    </cfRule>
  </conditionalFormatting>
  <conditionalFormatting sqref="K96 K102">
    <cfRule type="notContainsBlanks" dxfId="60" priority="7" stopIfTrue="1">
      <formula>LEN(TRIM(K96))&gt;0</formula>
    </cfRule>
  </conditionalFormatting>
  <conditionalFormatting sqref="K111">
    <cfRule type="notContainsBlanks" dxfId="59" priority="6" stopIfTrue="1">
      <formula>LEN(TRIM(K111))&gt;0</formula>
    </cfRule>
  </conditionalFormatting>
  <conditionalFormatting sqref="K111">
    <cfRule type="notContainsBlanks" dxfId="58" priority="5" stopIfTrue="1">
      <formula>LEN(TRIM(K111))&gt;0</formula>
    </cfRule>
  </conditionalFormatting>
  <conditionalFormatting sqref="K124 K128">
    <cfRule type="notContainsBlanks" dxfId="57" priority="4" stopIfTrue="1">
      <formula>LEN(TRIM(K124))&gt;0</formula>
    </cfRule>
  </conditionalFormatting>
  <conditionalFormatting sqref="K124 K128">
    <cfRule type="notContainsBlanks" dxfId="56" priority="3" stopIfTrue="1">
      <formula>LEN(TRIM(K124))&gt;0</formula>
    </cfRule>
  </conditionalFormatting>
  <conditionalFormatting sqref="K137 K141">
    <cfRule type="notContainsBlanks" dxfId="55" priority="2" stopIfTrue="1">
      <formula>LEN(TRIM(K137))&gt;0</formula>
    </cfRule>
  </conditionalFormatting>
  <conditionalFormatting sqref="K137 K141">
    <cfRule type="notContainsBlanks" dxfId="54" priority="1" stopIfTrue="1">
      <formula>LEN(TRIM(K137))&gt;0</formula>
    </cfRule>
  </conditionalFormatting>
  <dataValidations count="3">
    <dataValidation allowBlank="1" showInputMessage="1" showErrorMessage="1" sqref="I136 I17 I123 I110 I95 I81 I67 I56 I43 I30 G1:G73 G76:G1048576"/>
    <dataValidation type="list" allowBlank="1" showInputMessage="1" showErrorMessage="1" sqref="H132 H31:H36 H106 H90 H76 H57:H63 H39 H7:H13 H117 H44:H50 H82:H87 H111:H114 H145 H26 H96:H103 H18:H23 H124:H129 H137:H142 H68:H73">
      <formula1>"' ,x"</formula1>
    </dataValidation>
    <dataValidation type="list" allowBlank="1" showInputMessage="1" showErrorMessage="1" sqref="I138:I141 I8:I11 I19:I22 I32:I37 I45:I48 I58:I61 I69:I72 I83:I86 I24 I112:I113 I125:I128 I97:I102">
      <formula1>"M,B"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2" verticalDpi="4294967292" r:id="rId1"/>
  <headerFooter alignWithMargins="0">
    <oddHeader>&amp;C&amp;"Trebuchet MS,Grassetto Corsivo"SCHEDA VALUTAZIONE NC/SC: &amp;A</oddHeader>
    <oddFooter xml:space="preserve">&amp;C&amp;P  di &amp;N  </oddFooter>
  </headerFooter>
  <rowBreaks count="2" manualBreakCount="2">
    <brk id="53" max="9" man="1"/>
    <brk id="109" max="9" man="1"/>
  </rowBreaks>
  <cellWatches>
    <cellWatch r="H9"/>
    <cellWatch r="H11"/>
    <cellWatch r="H35"/>
  </cellWatches>
</worksheet>
</file>

<file path=xl/worksheets/sheet4.xml><?xml version="1.0" encoding="utf-8"?>
<worksheet xmlns="http://schemas.openxmlformats.org/spreadsheetml/2006/main" xmlns:r="http://schemas.openxmlformats.org/officeDocument/2006/relationships">
  <sheetPr codeName="Foglio1">
    <tabColor rgb="FFFFC000"/>
  </sheetPr>
  <dimension ref="A1:XFD300"/>
  <sheetViews>
    <sheetView tabSelected="1" topLeftCell="A7" zoomScaleNormal="100" zoomScaleSheetLayoutView="70" workbookViewId="0">
      <selection activeCell="B44" sqref="B44:F45"/>
    </sheetView>
  </sheetViews>
  <sheetFormatPr defaultColWidth="11" defaultRowHeight="12.75"/>
  <cols>
    <col min="1" max="1" width="4.5" style="5" customWidth="1"/>
    <col min="2" max="6" width="13.625" style="1" customWidth="1"/>
    <col min="7" max="7" width="4.75" style="5" bestFit="1" customWidth="1"/>
    <col min="8" max="8" width="7.125" style="1" bestFit="1" customWidth="1"/>
    <col min="9" max="9" width="3.875" style="1" bestFit="1" customWidth="1"/>
    <col min="10" max="10" width="4.625" style="1" bestFit="1" customWidth="1"/>
    <col min="11" max="11" width="15" style="252" bestFit="1" customWidth="1"/>
    <col min="12" max="13" width="11" style="1"/>
    <col min="14" max="14" width="4.625" style="4" hidden="1" customWidth="1"/>
    <col min="15" max="15" width="6.25" hidden="1" customWidth="1"/>
    <col min="16" max="16" width="11" style="3" hidden="1" customWidth="1"/>
    <col min="17" max="20" width="0" style="1" hidden="1" customWidth="1"/>
    <col min="21" max="21" width="11" style="140"/>
    <col min="22" max="16383" width="0" style="1" hidden="1" customWidth="1"/>
    <col min="16384" max="16384" width="11" style="140"/>
  </cols>
  <sheetData>
    <row r="1" spans="1:23 16384:16384" ht="18.75" customHeight="1">
      <c r="A1" s="465" t="s">
        <v>194</v>
      </c>
      <c r="B1" s="466"/>
      <c r="C1" s="466"/>
      <c r="D1" s="466"/>
      <c r="E1" s="466"/>
      <c r="F1" s="466"/>
      <c r="G1" s="466"/>
      <c r="H1" s="466"/>
      <c r="I1" s="466"/>
      <c r="J1" s="467"/>
      <c r="K1" s="248"/>
      <c r="L1" s="140"/>
      <c r="M1" s="140"/>
      <c r="N1" s="27"/>
    </row>
    <row r="2" spans="1:23 16384:16384" ht="18.75" customHeight="1">
      <c r="A2" s="468"/>
      <c r="B2" s="469"/>
      <c r="C2" s="469"/>
      <c r="D2" s="469"/>
      <c r="E2" s="469"/>
      <c r="F2" s="469"/>
      <c r="G2" s="469"/>
      <c r="H2" s="469"/>
      <c r="I2" s="469"/>
      <c r="J2" s="470"/>
      <c r="K2" s="248"/>
      <c r="L2" s="140"/>
      <c r="M2" s="140"/>
      <c r="N2" s="27"/>
    </row>
    <row r="3" spans="1:23 16384:16384">
      <c r="A3" s="441"/>
      <c r="B3" s="441"/>
      <c r="C3" s="441"/>
      <c r="D3" s="441"/>
      <c r="E3" s="441"/>
      <c r="F3" s="441"/>
      <c r="G3" s="441"/>
      <c r="H3" s="441"/>
      <c r="I3" s="441"/>
      <c r="J3" s="183"/>
      <c r="K3" s="248"/>
      <c r="L3" s="140"/>
      <c r="M3" s="140"/>
      <c r="N3" s="6"/>
      <c r="W3" s="44"/>
    </row>
    <row r="4" spans="1:23 16384:16384" ht="14.25">
      <c r="A4" s="441" t="s">
        <v>195</v>
      </c>
      <c r="B4" s="441"/>
      <c r="C4" s="441"/>
      <c r="D4" s="441"/>
      <c r="E4" s="441"/>
      <c r="F4" s="441"/>
      <c r="G4" s="441" t="s">
        <v>18</v>
      </c>
      <c r="H4" s="441" t="s">
        <v>16</v>
      </c>
      <c r="I4" s="441" t="s">
        <v>17</v>
      </c>
      <c r="J4" s="183"/>
      <c r="K4" s="248"/>
      <c r="L4" s="140"/>
      <c r="M4" s="140"/>
      <c r="N4" s="6"/>
      <c r="O4" s="44" t="s">
        <v>65</v>
      </c>
      <c r="P4" s="44" t="s">
        <v>66</v>
      </c>
      <c r="Q4" s="44" t="s">
        <v>67</v>
      </c>
      <c r="R4" s="44" t="s">
        <v>31</v>
      </c>
      <c r="S4" s="44" t="s">
        <v>46</v>
      </c>
      <c r="T4" s="44" t="s">
        <v>47</v>
      </c>
    </row>
    <row r="5" spans="1:23 16384:16384" s="5" customFormat="1" ht="14.1" customHeight="1">
      <c r="A5" s="119" t="s">
        <v>8</v>
      </c>
      <c r="B5" s="421" t="s">
        <v>415</v>
      </c>
      <c r="C5" s="422"/>
      <c r="D5" s="422"/>
      <c r="E5" s="422"/>
      <c r="F5" s="423"/>
      <c r="G5" s="13" t="s">
        <v>141</v>
      </c>
      <c r="H5" s="13" t="s">
        <v>142</v>
      </c>
      <c r="I5" s="35" t="s">
        <v>31</v>
      </c>
      <c r="J5" s="35" t="s">
        <v>143</v>
      </c>
      <c r="K5" s="248"/>
      <c r="L5" s="139"/>
      <c r="M5" s="139"/>
      <c r="N5" s="119" t="str">
        <f>A5</f>
        <v>A1</v>
      </c>
      <c r="O5">
        <f>SUMIF(H6:H11,"x",G6:G11)</f>
        <v>0</v>
      </c>
      <c r="P5" s="3">
        <f>IF(COUNTIF(H6:H11,"x")=0,MAX(G6:G11),0)</f>
        <v>6</v>
      </c>
      <c r="Q5" s="1">
        <f>MAX(G6:G11)</f>
        <v>6</v>
      </c>
      <c r="R5">
        <f>IF(SUM(J7:J12)&lt;&gt;0,SUM(J7:J12),0)</f>
        <v>0</v>
      </c>
      <c r="S5">
        <f>IF(R5&lt;0,O5,O5+R5)</f>
        <v>0</v>
      </c>
      <c r="T5" s="1">
        <f>IF(R5&gt;0,O5,O5+R5)</f>
        <v>0</v>
      </c>
      <c r="U5" s="139"/>
      <c r="XFD5" s="139"/>
    </row>
    <row r="6" spans="1:23 16384:16384" ht="11.1" customHeight="1">
      <c r="A6" s="368" t="s">
        <v>22</v>
      </c>
      <c r="B6" s="370" t="s">
        <v>196</v>
      </c>
      <c r="C6" s="371"/>
      <c r="D6" s="371"/>
      <c r="E6" s="371"/>
      <c r="F6" s="372"/>
      <c r="G6" s="376">
        <v>0</v>
      </c>
      <c r="H6" s="427" t="s">
        <v>30</v>
      </c>
      <c r="I6" s="137"/>
      <c r="J6" s="40"/>
      <c r="K6" s="385" t="str">
        <f>IF(COUNTIF(H6:H11,"x")&gt;1,"ERROR MULTIPLE SELECTION!","")</f>
        <v/>
      </c>
      <c r="L6" s="385"/>
      <c r="M6" s="385"/>
      <c r="N6" s="478"/>
    </row>
    <row r="7" spans="1:23 16384:16384" ht="11.1" customHeight="1">
      <c r="A7" s="369"/>
      <c r="B7" s="373"/>
      <c r="C7" s="374"/>
      <c r="D7" s="374"/>
      <c r="E7" s="374"/>
      <c r="F7" s="375"/>
      <c r="G7" s="377"/>
      <c r="H7" s="381"/>
      <c r="I7" s="364"/>
      <c r="J7" s="419" t="str">
        <f>IF(OR(I7="",H6=H8),"",IF(H6="x",G8-G6,G6-G8))</f>
        <v/>
      </c>
      <c r="K7" s="385"/>
      <c r="L7" s="385"/>
      <c r="M7" s="385"/>
      <c r="N7" s="479"/>
    </row>
    <row r="8" spans="1:23 16384:16384" ht="11.1" customHeight="1">
      <c r="A8" s="368" t="s">
        <v>23</v>
      </c>
      <c r="B8" s="370" t="s">
        <v>197</v>
      </c>
      <c r="C8" s="371"/>
      <c r="D8" s="371"/>
      <c r="E8" s="371"/>
      <c r="F8" s="372"/>
      <c r="G8" s="376">
        <v>3</v>
      </c>
      <c r="H8" s="380"/>
      <c r="I8" s="364"/>
      <c r="J8" s="420"/>
      <c r="K8" s="385"/>
      <c r="L8" s="385"/>
      <c r="M8" s="385"/>
      <c r="N8" s="478"/>
    </row>
    <row r="9" spans="1:23 16384:16384" ht="11.1" customHeight="1">
      <c r="A9" s="369"/>
      <c r="B9" s="373"/>
      <c r="C9" s="374"/>
      <c r="D9" s="374"/>
      <c r="E9" s="374"/>
      <c r="F9" s="375"/>
      <c r="G9" s="377"/>
      <c r="H9" s="381"/>
      <c r="I9" s="364"/>
      <c r="J9" s="419" t="str">
        <f>IF(OR(I9="",H8=H10),"",IF(H8="x",G10-G8,G8-G10))</f>
        <v/>
      </c>
      <c r="K9" s="385"/>
      <c r="L9" s="385"/>
      <c r="M9" s="385"/>
      <c r="N9" s="479"/>
    </row>
    <row r="10" spans="1:23 16384:16384" ht="11.1" customHeight="1">
      <c r="A10" s="368" t="s">
        <v>24</v>
      </c>
      <c r="B10" s="370" t="s">
        <v>198</v>
      </c>
      <c r="C10" s="371"/>
      <c r="D10" s="371"/>
      <c r="E10" s="371"/>
      <c r="F10" s="372"/>
      <c r="G10" s="376">
        <v>6</v>
      </c>
      <c r="H10" s="391"/>
      <c r="I10" s="364"/>
      <c r="J10" s="420"/>
      <c r="K10" s="385"/>
      <c r="L10" s="385"/>
      <c r="M10" s="385"/>
      <c r="N10" s="478"/>
    </row>
    <row r="11" spans="1:23 16384:16384" ht="11.1" customHeight="1">
      <c r="A11" s="369"/>
      <c r="B11" s="373"/>
      <c r="C11" s="374"/>
      <c r="D11" s="374"/>
      <c r="E11" s="374"/>
      <c r="F11" s="375"/>
      <c r="G11" s="377"/>
      <c r="H11" s="381"/>
      <c r="I11" s="364"/>
      <c r="J11" s="471" t="str">
        <f>IF(OR(I11="",H6=H10),"",IF(H6="x",G10-G6,G6-G10))</f>
        <v/>
      </c>
      <c r="K11" s="385"/>
      <c r="L11" s="385"/>
      <c r="M11" s="385"/>
      <c r="N11" s="479"/>
    </row>
    <row r="12" spans="1:23 16384:16384" ht="11.25" customHeight="1">
      <c r="A12" s="147"/>
      <c r="B12" s="148"/>
      <c r="C12" s="148"/>
      <c r="D12" s="148"/>
      <c r="E12" s="148"/>
      <c r="F12" s="148"/>
      <c r="G12" s="147"/>
      <c r="H12" s="147"/>
      <c r="I12" s="364"/>
      <c r="J12" s="472"/>
      <c r="K12" s="249" t="s">
        <v>154</v>
      </c>
      <c r="L12" s="7"/>
      <c r="M12" s="7"/>
      <c r="N12" s="19"/>
    </row>
    <row r="13" spans="1:23 16384:16384" ht="14.25" customHeight="1">
      <c r="A13" s="219" t="s">
        <v>140</v>
      </c>
      <c r="B13" s="220"/>
      <c r="C13" s="220"/>
      <c r="D13" s="220"/>
      <c r="E13" s="220"/>
      <c r="F13" s="220"/>
      <c r="G13" s="260"/>
      <c r="H13" s="220"/>
      <c r="I13" s="221"/>
      <c r="J13" s="238"/>
      <c r="K13" s="250"/>
      <c r="L13" s="7"/>
      <c r="M13" s="7"/>
      <c r="N13" s="45"/>
    </row>
    <row r="14" spans="1:23 16384:16384" ht="15.75" customHeight="1">
      <c r="A14" s="222"/>
      <c r="B14" s="223"/>
      <c r="C14" s="223"/>
      <c r="D14" s="223"/>
      <c r="E14" s="223"/>
      <c r="F14" s="223"/>
      <c r="G14" s="261"/>
      <c r="H14" s="223"/>
      <c r="I14" s="224"/>
      <c r="J14" s="238"/>
      <c r="K14" s="250"/>
      <c r="L14" s="7"/>
      <c r="M14" s="7"/>
      <c r="N14" s="28"/>
    </row>
    <row r="15" spans="1:23 16384:16384" ht="12.75" customHeight="1">
      <c r="A15" s="142"/>
      <c r="B15" s="137"/>
      <c r="C15" s="137"/>
      <c r="D15" s="137"/>
      <c r="E15" s="137"/>
      <c r="F15" s="137"/>
      <c r="G15" s="142"/>
      <c r="H15" s="137"/>
      <c r="I15" s="137"/>
      <c r="J15" s="262"/>
      <c r="K15" s="251"/>
      <c r="L15" s="8"/>
      <c r="M15" s="8"/>
    </row>
    <row r="16" spans="1:23 16384:16384" ht="14.1" customHeight="1">
      <c r="A16" s="119" t="s">
        <v>9</v>
      </c>
      <c r="B16" s="421" t="s">
        <v>421</v>
      </c>
      <c r="C16" s="422"/>
      <c r="D16" s="422"/>
      <c r="E16" s="422"/>
      <c r="F16" s="423"/>
      <c r="G16" s="13" t="s">
        <v>141</v>
      </c>
      <c r="H16" s="11" t="s">
        <v>142</v>
      </c>
      <c r="I16" s="31" t="s">
        <v>31</v>
      </c>
      <c r="J16" s="263" t="s">
        <v>143</v>
      </c>
      <c r="K16" s="251"/>
      <c r="L16" s="8"/>
      <c r="M16" s="8"/>
      <c r="N16" s="119" t="str">
        <f>A16</f>
        <v>A2</v>
      </c>
      <c r="O16">
        <f>SUMIF(H17:H26,"x",G17:G26)</f>
        <v>0</v>
      </c>
      <c r="P16" s="3">
        <f>IF(COUNTIF(H17:H26,"x")=0,MAX(G17:G26),0)</f>
        <v>12</v>
      </c>
      <c r="Q16" s="1">
        <f>MAX(G17:G26)</f>
        <v>12</v>
      </c>
      <c r="R16">
        <f>IF(SUM(J18:J25)&lt;&gt;0,SUM(J18:J25),0)</f>
        <v>0</v>
      </c>
      <c r="S16">
        <f>IF(R16&lt;0,O16,O16+R16)</f>
        <v>0</v>
      </c>
      <c r="T16" s="1">
        <f>IF(R16&gt;0,O16,O16+R16)</f>
        <v>0</v>
      </c>
    </row>
    <row r="17" spans="1:20" ht="17.100000000000001" customHeight="1">
      <c r="A17" s="368" t="s">
        <v>22</v>
      </c>
      <c r="B17" s="370" t="s">
        <v>199</v>
      </c>
      <c r="C17" s="371"/>
      <c r="D17" s="371"/>
      <c r="E17" s="371"/>
      <c r="F17" s="372"/>
      <c r="G17" s="376">
        <v>0</v>
      </c>
      <c r="H17" s="391"/>
      <c r="I17" s="184"/>
      <c r="J17" s="262"/>
      <c r="K17" s="385" t="str">
        <f>IF(COUNTIF(H17:H26,"x")&gt;1,"ERROR MULTIPLE SELECTION!","")</f>
        <v/>
      </c>
      <c r="L17" s="385"/>
      <c r="M17" s="385"/>
      <c r="N17" s="478"/>
    </row>
    <row r="18" spans="1:20" ht="17.100000000000001" customHeight="1">
      <c r="A18" s="369"/>
      <c r="B18" s="373"/>
      <c r="C18" s="374"/>
      <c r="D18" s="374"/>
      <c r="E18" s="374"/>
      <c r="F18" s="375"/>
      <c r="G18" s="377"/>
      <c r="H18" s="381"/>
      <c r="I18" s="364"/>
      <c r="J18" s="419" t="str">
        <f>IF(OR(I18="",H17=H19),"",IF(H17="x",G19-G17,G17-G19))</f>
        <v/>
      </c>
      <c r="K18" s="385"/>
      <c r="L18" s="385"/>
      <c r="M18" s="385"/>
      <c r="N18" s="479"/>
    </row>
    <row r="19" spans="1:20" ht="17.100000000000001" customHeight="1">
      <c r="A19" s="396" t="s">
        <v>36</v>
      </c>
      <c r="B19" s="370" t="s">
        <v>288</v>
      </c>
      <c r="C19" s="371"/>
      <c r="D19" s="371"/>
      <c r="E19" s="371"/>
      <c r="F19" s="372"/>
      <c r="G19" s="376">
        <v>3</v>
      </c>
      <c r="H19" s="391"/>
      <c r="I19" s="364"/>
      <c r="J19" s="420"/>
      <c r="K19" s="385"/>
      <c r="L19" s="385"/>
      <c r="M19" s="385"/>
      <c r="N19" s="478"/>
    </row>
    <row r="20" spans="1:20" ht="17.100000000000001" customHeight="1">
      <c r="A20" s="369"/>
      <c r="B20" s="373"/>
      <c r="C20" s="374"/>
      <c r="D20" s="374"/>
      <c r="E20" s="374"/>
      <c r="F20" s="375"/>
      <c r="G20" s="377"/>
      <c r="H20" s="381"/>
      <c r="I20" s="364"/>
      <c r="J20" s="419" t="str">
        <f>IF(OR(I20="",H19=H21),"",IF(H19="x",G21-G19,G19-G21))</f>
        <v/>
      </c>
      <c r="K20" s="385"/>
      <c r="L20" s="385"/>
      <c r="M20" s="385"/>
      <c r="N20" s="479"/>
    </row>
    <row r="21" spans="1:20" ht="17.100000000000001" customHeight="1">
      <c r="A21" s="396" t="s">
        <v>37</v>
      </c>
      <c r="B21" s="370" t="s">
        <v>287</v>
      </c>
      <c r="C21" s="371"/>
      <c r="D21" s="371"/>
      <c r="E21" s="371"/>
      <c r="F21" s="372"/>
      <c r="G21" s="376">
        <v>6</v>
      </c>
      <c r="H21" s="380"/>
      <c r="I21" s="364"/>
      <c r="J21" s="420"/>
      <c r="K21" s="385"/>
      <c r="L21" s="385"/>
      <c r="M21" s="385"/>
      <c r="N21" s="478"/>
    </row>
    <row r="22" spans="1:20" ht="17.100000000000001" customHeight="1">
      <c r="A22" s="369"/>
      <c r="B22" s="373"/>
      <c r="C22" s="374"/>
      <c r="D22" s="374"/>
      <c r="E22" s="374"/>
      <c r="F22" s="375"/>
      <c r="G22" s="377"/>
      <c r="H22" s="381"/>
      <c r="I22" s="364"/>
      <c r="J22" s="419" t="str">
        <f>IF(OR(I22="",H21=H23),"",IF(H21="x",G23-G21,G21-G23))</f>
        <v/>
      </c>
      <c r="K22" s="385"/>
      <c r="L22" s="385"/>
      <c r="M22" s="385"/>
      <c r="N22" s="479"/>
    </row>
    <row r="23" spans="1:20" ht="17.100000000000001" customHeight="1">
      <c r="A23" s="396" t="s">
        <v>34</v>
      </c>
      <c r="B23" s="370" t="s">
        <v>200</v>
      </c>
      <c r="C23" s="371"/>
      <c r="D23" s="371"/>
      <c r="E23" s="371"/>
      <c r="F23" s="372"/>
      <c r="G23" s="376">
        <v>9</v>
      </c>
      <c r="H23" s="391"/>
      <c r="I23" s="364"/>
      <c r="J23" s="420"/>
      <c r="K23" s="385"/>
      <c r="L23" s="385"/>
      <c r="M23" s="385"/>
      <c r="N23" s="27"/>
    </row>
    <row r="24" spans="1:20" ht="17.100000000000001" customHeight="1">
      <c r="A24" s="369"/>
      <c r="B24" s="373"/>
      <c r="C24" s="374"/>
      <c r="D24" s="374"/>
      <c r="E24" s="374"/>
      <c r="F24" s="375"/>
      <c r="G24" s="377"/>
      <c r="H24" s="381"/>
      <c r="I24" s="364"/>
      <c r="J24" s="419" t="str">
        <f>IF(OR(I24="",H23=H25),"",IF(H23="x",G25-G23,G23-G25))</f>
        <v/>
      </c>
      <c r="K24" s="385"/>
      <c r="L24" s="385"/>
      <c r="M24" s="385"/>
      <c r="N24" s="27"/>
    </row>
    <row r="25" spans="1:20" ht="17.100000000000001" customHeight="1">
      <c r="A25" s="396" t="s">
        <v>35</v>
      </c>
      <c r="B25" s="370" t="s">
        <v>201</v>
      </c>
      <c r="C25" s="371"/>
      <c r="D25" s="371"/>
      <c r="E25" s="371"/>
      <c r="F25" s="372"/>
      <c r="G25" s="376">
        <v>12</v>
      </c>
      <c r="H25" s="391"/>
      <c r="I25" s="364"/>
      <c r="J25" s="420"/>
      <c r="K25" s="385"/>
      <c r="L25" s="385"/>
      <c r="M25" s="385"/>
      <c r="N25" s="19"/>
    </row>
    <row r="26" spans="1:20" ht="17.100000000000001" customHeight="1">
      <c r="A26" s="369"/>
      <c r="B26" s="373"/>
      <c r="C26" s="374"/>
      <c r="D26" s="374"/>
      <c r="E26" s="374"/>
      <c r="F26" s="375"/>
      <c r="G26" s="377"/>
      <c r="H26" s="381"/>
      <c r="I26" s="137"/>
      <c r="J26" s="262"/>
      <c r="K26" s="385"/>
      <c r="L26" s="385"/>
      <c r="M26" s="385"/>
      <c r="N26" s="45"/>
    </row>
    <row r="27" spans="1:20" ht="5.25" customHeight="1">
      <c r="A27" s="147"/>
      <c r="B27" s="148"/>
      <c r="C27" s="148"/>
      <c r="D27" s="148"/>
      <c r="E27" s="148"/>
      <c r="F27" s="148"/>
      <c r="G27" s="147"/>
      <c r="H27" s="147"/>
      <c r="I27" s="137"/>
      <c r="J27" s="262"/>
      <c r="K27" s="250"/>
      <c r="L27" s="7"/>
      <c r="M27" s="7"/>
      <c r="N27" s="28"/>
    </row>
    <row r="28" spans="1:20" ht="14.25" customHeight="1">
      <c r="A28" s="219" t="s">
        <v>140</v>
      </c>
      <c r="B28" s="220"/>
      <c r="C28" s="220"/>
      <c r="D28" s="220"/>
      <c r="E28" s="220"/>
      <c r="F28" s="220"/>
      <c r="G28" s="260"/>
      <c r="H28" s="220"/>
      <c r="I28" s="221"/>
      <c r="J28" s="238"/>
      <c r="K28" s="250"/>
      <c r="L28" s="7"/>
      <c r="M28" s="7"/>
    </row>
    <row r="29" spans="1:20" ht="15.75" customHeight="1">
      <c r="A29" s="222"/>
      <c r="B29" s="223"/>
      <c r="C29" s="223"/>
      <c r="D29" s="223"/>
      <c r="E29" s="223"/>
      <c r="F29" s="223"/>
      <c r="G29" s="261"/>
      <c r="H29" s="223"/>
      <c r="I29" s="224"/>
      <c r="J29" s="238"/>
      <c r="K29" s="250"/>
      <c r="L29" s="7"/>
      <c r="M29" s="7"/>
      <c r="N29"/>
      <c r="P29"/>
      <c r="Q29"/>
      <c r="R29"/>
    </row>
    <row r="30" spans="1:20" ht="12.75" customHeight="1">
      <c r="A30" s="142"/>
      <c r="B30" s="137"/>
      <c r="C30" s="137"/>
      <c r="D30" s="137"/>
      <c r="E30" s="137"/>
      <c r="F30" s="137"/>
      <c r="G30" s="142"/>
      <c r="H30" s="137"/>
      <c r="I30" s="137"/>
      <c r="J30" s="262"/>
      <c r="K30" s="251"/>
      <c r="L30" s="8"/>
      <c r="M30" s="8"/>
      <c r="N30" s="478"/>
    </row>
    <row r="31" spans="1:20">
      <c r="A31" s="441" t="s">
        <v>202</v>
      </c>
      <c r="B31" s="441"/>
      <c r="C31" s="441"/>
      <c r="D31" s="441"/>
      <c r="E31" s="441"/>
      <c r="F31" s="441"/>
      <c r="G31" s="441"/>
      <c r="H31" s="441"/>
      <c r="I31" s="441"/>
      <c r="J31" s="264"/>
      <c r="K31" s="251"/>
      <c r="L31" s="8"/>
      <c r="M31" s="8"/>
      <c r="N31" s="479"/>
    </row>
    <row r="32" spans="1:20" ht="14.1" customHeight="1">
      <c r="A32" s="119" t="s">
        <v>7</v>
      </c>
      <c r="B32" s="421" t="s">
        <v>416</v>
      </c>
      <c r="C32" s="422"/>
      <c r="D32" s="422"/>
      <c r="E32" s="422"/>
      <c r="F32" s="423"/>
      <c r="G32" s="13" t="s">
        <v>141</v>
      </c>
      <c r="H32" s="11" t="s">
        <v>142</v>
      </c>
      <c r="I32" s="31" t="s">
        <v>31</v>
      </c>
      <c r="J32" s="263" t="s">
        <v>143</v>
      </c>
      <c r="L32" s="9"/>
      <c r="M32" s="9"/>
      <c r="N32" s="119" t="str">
        <f t="shared" ref="N32" si="0">A32</f>
        <v>A3</v>
      </c>
      <c r="O32">
        <f t="shared" ref="O32" si="1">SUMIF(H33:H38,"x",G33:G38)</f>
        <v>0</v>
      </c>
      <c r="P32" s="3">
        <f t="shared" ref="P32" si="2">IF(COUNTIF(H33:H38,"x")=0,MAX(G33:G38),0)</f>
        <v>6</v>
      </c>
      <c r="Q32" s="1">
        <f t="shared" ref="Q32" si="3">MAX(G33:G38)</f>
        <v>6</v>
      </c>
      <c r="R32">
        <f>IF(SUM(J34:J39)&lt;&gt;0,SUM(J34:J39),0)</f>
        <v>0</v>
      </c>
      <c r="S32">
        <f>IF(R32&lt;0,O32,O32+R32)</f>
        <v>0</v>
      </c>
      <c r="T32" s="1">
        <f>IF(R32&gt;0,O32,O32+R32)</f>
        <v>0</v>
      </c>
    </row>
    <row r="33" spans="1:20" ht="11.1" customHeight="1">
      <c r="A33" s="368" t="s">
        <v>22</v>
      </c>
      <c r="B33" s="370" t="s">
        <v>203</v>
      </c>
      <c r="C33" s="371"/>
      <c r="D33" s="371"/>
      <c r="E33" s="371"/>
      <c r="F33" s="372"/>
      <c r="G33" s="376">
        <v>0</v>
      </c>
      <c r="H33" s="391"/>
      <c r="I33" s="184"/>
      <c r="J33" s="262"/>
      <c r="K33" s="385" t="str">
        <f>IF(COUNTIF(H33:H38,"x")&gt;1,"ERROR MULTIPLE SELECTION!","")</f>
        <v/>
      </c>
      <c r="L33" s="385"/>
      <c r="M33" s="385"/>
      <c r="N33"/>
    </row>
    <row r="34" spans="1:20" ht="11.1" customHeight="1">
      <c r="A34" s="369"/>
      <c r="B34" s="373"/>
      <c r="C34" s="374"/>
      <c r="D34" s="374"/>
      <c r="E34" s="374"/>
      <c r="F34" s="375"/>
      <c r="G34" s="377"/>
      <c r="H34" s="381"/>
      <c r="I34" s="364"/>
      <c r="J34" s="419" t="str">
        <f>IF(OR(I34="",H33=H35),"",IF(H33="x",G35-G33,G33-G35))</f>
        <v/>
      </c>
      <c r="K34" s="385"/>
      <c r="L34" s="385"/>
      <c r="M34" s="385"/>
      <c r="N34" s="478"/>
    </row>
    <row r="35" spans="1:20" ht="11.1" customHeight="1">
      <c r="A35" s="368" t="s">
        <v>23</v>
      </c>
      <c r="B35" s="370" t="s">
        <v>204</v>
      </c>
      <c r="C35" s="371"/>
      <c r="D35" s="371"/>
      <c r="E35" s="371"/>
      <c r="F35" s="372"/>
      <c r="G35" s="376">
        <v>3</v>
      </c>
      <c r="H35" s="391"/>
      <c r="I35" s="364"/>
      <c r="J35" s="420"/>
      <c r="K35" s="385"/>
      <c r="L35" s="385"/>
      <c r="M35" s="385"/>
      <c r="N35" s="479"/>
    </row>
    <row r="36" spans="1:20" ht="11.1" customHeight="1">
      <c r="A36" s="369"/>
      <c r="B36" s="373"/>
      <c r="C36" s="374"/>
      <c r="D36" s="374"/>
      <c r="E36" s="374"/>
      <c r="F36" s="375"/>
      <c r="G36" s="377"/>
      <c r="H36" s="381"/>
      <c r="I36" s="364"/>
      <c r="J36" s="419" t="str">
        <f>IF(OR(I36="",H35=H37),"",IF(H35="x",G37-G35,G35-G37))</f>
        <v/>
      </c>
      <c r="K36" s="385"/>
      <c r="L36" s="385"/>
      <c r="M36" s="385"/>
      <c r="N36" s="27"/>
    </row>
    <row r="37" spans="1:20" ht="11.1" customHeight="1">
      <c r="A37" s="368" t="s">
        <v>24</v>
      </c>
      <c r="B37" s="370" t="s">
        <v>198</v>
      </c>
      <c r="C37" s="371"/>
      <c r="D37" s="371"/>
      <c r="E37" s="371"/>
      <c r="F37" s="372"/>
      <c r="G37" s="376">
        <v>6</v>
      </c>
      <c r="H37" s="391"/>
      <c r="I37" s="364"/>
      <c r="J37" s="420"/>
      <c r="K37" s="385"/>
      <c r="L37" s="385"/>
      <c r="M37" s="385"/>
      <c r="N37" s="27"/>
    </row>
    <row r="38" spans="1:20" ht="11.1" customHeight="1">
      <c r="A38" s="369"/>
      <c r="B38" s="373"/>
      <c r="C38" s="374"/>
      <c r="D38" s="374"/>
      <c r="E38" s="374"/>
      <c r="F38" s="375"/>
      <c r="G38" s="377"/>
      <c r="H38" s="381"/>
      <c r="I38" s="364"/>
      <c r="J38" s="471" t="str">
        <f>IF(OR(I38="",H33=H37),"",IF(H33="x",G37-G33,G33-G37))</f>
        <v/>
      </c>
      <c r="K38" s="385"/>
      <c r="L38" s="385"/>
      <c r="M38" s="385"/>
      <c r="N38" s="19"/>
    </row>
    <row r="39" spans="1:20" ht="11.25" customHeight="1">
      <c r="A39" s="147"/>
      <c r="B39" s="148"/>
      <c r="C39" s="148"/>
      <c r="D39" s="148"/>
      <c r="E39" s="148"/>
      <c r="F39" s="148"/>
      <c r="G39" s="147"/>
      <c r="H39" s="147"/>
      <c r="I39" s="364"/>
      <c r="J39" s="472"/>
      <c r="K39" s="249" t="s">
        <v>154</v>
      </c>
      <c r="L39" s="7"/>
      <c r="M39" s="7"/>
      <c r="N39" s="45"/>
    </row>
    <row r="40" spans="1:20" ht="14.25" customHeight="1">
      <c r="A40" s="219" t="s">
        <v>140</v>
      </c>
      <c r="B40" s="220"/>
      <c r="C40" s="220"/>
      <c r="D40" s="220"/>
      <c r="E40" s="220"/>
      <c r="F40" s="220"/>
      <c r="G40" s="260"/>
      <c r="H40" s="220"/>
      <c r="I40" s="221"/>
      <c r="J40" s="238"/>
      <c r="K40" s="250"/>
      <c r="L40" s="7"/>
      <c r="M40" s="7"/>
      <c r="N40" s="28"/>
    </row>
    <row r="41" spans="1:20" ht="15.75" customHeight="1">
      <c r="A41" s="222"/>
      <c r="B41" s="223"/>
      <c r="C41" s="223"/>
      <c r="D41" s="223"/>
      <c r="E41" s="223"/>
      <c r="F41" s="223"/>
      <c r="G41" s="261"/>
      <c r="H41" s="223"/>
      <c r="I41" s="224"/>
      <c r="J41" s="238"/>
      <c r="K41" s="250"/>
      <c r="L41" s="7"/>
      <c r="M41" s="7"/>
    </row>
    <row r="42" spans="1:20">
      <c r="A42" s="142"/>
      <c r="B42" s="137"/>
      <c r="C42" s="137"/>
      <c r="D42" s="137"/>
      <c r="E42" s="137"/>
      <c r="F42" s="137"/>
      <c r="G42" s="142"/>
      <c r="H42" s="137"/>
      <c r="I42" s="137"/>
      <c r="J42" s="265"/>
      <c r="K42" s="251"/>
      <c r="L42" s="8"/>
      <c r="M42" s="8"/>
      <c r="N42"/>
      <c r="P42"/>
      <c r="Q42"/>
    </row>
    <row r="43" spans="1:20" ht="14.1" customHeight="1">
      <c r="A43" s="120" t="s">
        <v>26</v>
      </c>
      <c r="B43" s="421" t="s">
        <v>422</v>
      </c>
      <c r="C43" s="422"/>
      <c r="D43" s="422"/>
      <c r="E43" s="422"/>
      <c r="F43" s="423"/>
      <c r="G43" s="12" t="s">
        <v>141</v>
      </c>
      <c r="H43" s="12" t="s">
        <v>142</v>
      </c>
      <c r="I43" s="31" t="s">
        <v>31</v>
      </c>
      <c r="J43" s="263" t="s">
        <v>143</v>
      </c>
      <c r="K43" s="251"/>
      <c r="L43" s="8"/>
      <c r="M43" s="8"/>
      <c r="N43" s="119" t="str">
        <f>A43</f>
        <v>A4</v>
      </c>
      <c r="O43">
        <f>SUMIF(H44:H55,"x",G44:G55)</f>
        <v>0</v>
      </c>
      <c r="P43" s="3">
        <f>IF(COUNTIF(H44:H53,"x")=0,MAX(G44:G53),0)</f>
        <v>6</v>
      </c>
      <c r="Q43" s="1">
        <f>MAX(G44:G53)</f>
        <v>6</v>
      </c>
      <c r="R43">
        <f>IF(SUM(J45:J51)&lt;&gt;0,SUM(J45:J51),0)</f>
        <v>0</v>
      </c>
      <c r="S43">
        <f>IF(R43&lt;0,O43,O43+R43)</f>
        <v>0</v>
      </c>
      <c r="T43" s="1">
        <f>IF(R43&gt;0,O43,O43+R43)</f>
        <v>0</v>
      </c>
    </row>
    <row r="44" spans="1:20" ht="11.1" customHeight="1">
      <c r="A44" s="368" t="s">
        <v>22</v>
      </c>
      <c r="B44" s="370" t="s">
        <v>205</v>
      </c>
      <c r="C44" s="371"/>
      <c r="D44" s="371"/>
      <c r="E44" s="371"/>
      <c r="F44" s="372"/>
      <c r="G44" s="376">
        <v>0</v>
      </c>
      <c r="H44" s="427" t="s">
        <v>30</v>
      </c>
      <c r="I44" s="185"/>
      <c r="J44" s="262"/>
      <c r="K44" s="385" t="str">
        <f>IF(COUNTIF(H44:H53,"x")&gt;1,"ERROR MULTIPLE SELECTION!","")</f>
        <v/>
      </c>
      <c r="L44" s="385"/>
      <c r="M44" s="385"/>
      <c r="N44"/>
      <c r="P44"/>
      <c r="Q44"/>
    </row>
    <row r="45" spans="1:20" ht="11.1" customHeight="1">
      <c r="A45" s="369"/>
      <c r="B45" s="373"/>
      <c r="C45" s="374"/>
      <c r="D45" s="374"/>
      <c r="E45" s="374"/>
      <c r="F45" s="375"/>
      <c r="G45" s="377"/>
      <c r="H45" s="381"/>
      <c r="I45" s="487"/>
      <c r="J45" s="424" t="str">
        <f>IF(OR(I45="",H44=H46),"",IF(H44="x",G46-G44,G44-G46))</f>
        <v/>
      </c>
      <c r="K45" s="385"/>
      <c r="L45" s="385"/>
      <c r="M45" s="385"/>
      <c r="N45" s="478"/>
    </row>
    <row r="46" spans="1:20" ht="11.1" customHeight="1">
      <c r="A46" s="368" t="s">
        <v>23</v>
      </c>
      <c r="B46" s="370" t="s">
        <v>206</v>
      </c>
      <c r="C46" s="397"/>
      <c r="D46" s="397"/>
      <c r="E46" s="397"/>
      <c r="F46" s="398"/>
      <c r="G46" s="368">
        <v>4</v>
      </c>
      <c r="H46" s="391"/>
      <c r="I46" s="488"/>
      <c r="J46" s="425"/>
      <c r="K46" s="385"/>
      <c r="L46" s="385"/>
      <c r="M46" s="385"/>
      <c r="N46" s="479"/>
    </row>
    <row r="47" spans="1:20" ht="11.1" customHeight="1">
      <c r="A47" s="449"/>
      <c r="B47" s="450"/>
      <c r="C47" s="451"/>
      <c r="D47" s="451"/>
      <c r="E47" s="451"/>
      <c r="F47" s="452"/>
      <c r="G47" s="449"/>
      <c r="H47" s="448"/>
      <c r="I47" s="489"/>
      <c r="J47" s="425"/>
      <c r="K47" s="385"/>
      <c r="L47" s="385"/>
      <c r="M47" s="385"/>
      <c r="N47" s="478"/>
    </row>
    <row r="48" spans="1:20" ht="11.1" customHeight="1">
      <c r="A48" s="449"/>
      <c r="B48" s="450"/>
      <c r="C48" s="451"/>
      <c r="D48" s="451"/>
      <c r="E48" s="451"/>
      <c r="F48" s="452"/>
      <c r="G48" s="449"/>
      <c r="H48" s="448"/>
      <c r="I48" s="487"/>
      <c r="J48" s="424" t="str">
        <f>IF(OR(I48="",H46=H50),"",IF(H46="x",G50-G46,G46-G50))</f>
        <v/>
      </c>
      <c r="K48" s="385"/>
      <c r="L48" s="385"/>
      <c r="M48" s="385"/>
      <c r="N48" s="479"/>
    </row>
    <row r="49" spans="1:20" ht="11.1" customHeight="1">
      <c r="A49" s="369"/>
      <c r="B49" s="399"/>
      <c r="C49" s="400"/>
      <c r="D49" s="400"/>
      <c r="E49" s="400"/>
      <c r="F49" s="401"/>
      <c r="G49" s="369"/>
      <c r="H49" s="381"/>
      <c r="I49" s="488"/>
      <c r="J49" s="425"/>
      <c r="K49" s="385"/>
      <c r="L49" s="385"/>
      <c r="M49" s="385"/>
      <c r="N49" s="19"/>
    </row>
    <row r="50" spans="1:20" ht="11.1" customHeight="1">
      <c r="A50" s="368" t="s">
        <v>24</v>
      </c>
      <c r="B50" s="370" t="s">
        <v>207</v>
      </c>
      <c r="C50" s="397"/>
      <c r="D50" s="397"/>
      <c r="E50" s="397"/>
      <c r="F50" s="398"/>
      <c r="G50" s="368">
        <v>6</v>
      </c>
      <c r="H50" s="391"/>
      <c r="I50" s="488"/>
      <c r="J50" s="425"/>
      <c r="K50" s="385"/>
      <c r="L50" s="385"/>
      <c r="M50" s="385"/>
      <c r="N50" s="45"/>
    </row>
    <row r="51" spans="1:20" ht="11.1" customHeight="1">
      <c r="A51" s="449"/>
      <c r="B51" s="450"/>
      <c r="C51" s="451"/>
      <c r="D51" s="451"/>
      <c r="E51" s="451"/>
      <c r="F51" s="452"/>
      <c r="G51" s="449"/>
      <c r="H51" s="486"/>
      <c r="I51" s="489"/>
      <c r="J51" s="425"/>
      <c r="K51" s="385"/>
      <c r="L51" s="385"/>
      <c r="M51" s="385"/>
      <c r="N51" s="28"/>
    </row>
    <row r="52" spans="1:20" ht="11.1" customHeight="1">
      <c r="A52" s="449"/>
      <c r="B52" s="450"/>
      <c r="C52" s="451"/>
      <c r="D52" s="451"/>
      <c r="E52" s="451"/>
      <c r="F52" s="452"/>
      <c r="G52" s="449"/>
      <c r="H52" s="486"/>
      <c r="I52" s="490"/>
      <c r="J52" s="266"/>
      <c r="K52" s="385"/>
      <c r="L52" s="385"/>
      <c r="M52" s="385"/>
    </row>
    <row r="53" spans="1:20" ht="11.1" customHeight="1">
      <c r="A53" s="449"/>
      <c r="B53" s="450"/>
      <c r="C53" s="451"/>
      <c r="D53" s="451"/>
      <c r="E53" s="451"/>
      <c r="F53" s="452"/>
      <c r="G53" s="449"/>
      <c r="H53" s="486"/>
      <c r="I53" s="491"/>
      <c r="J53" s="266"/>
      <c r="K53" s="385"/>
      <c r="L53" s="385"/>
      <c r="M53" s="385"/>
      <c r="N53" s="27"/>
    </row>
    <row r="54" spans="1:20" ht="11.1" customHeight="1">
      <c r="A54" s="459" t="s">
        <v>290</v>
      </c>
      <c r="B54" s="460"/>
      <c r="C54" s="460"/>
      <c r="D54" s="460"/>
      <c r="E54" s="460"/>
      <c r="F54" s="461"/>
      <c r="G54" s="434">
        <v>12</v>
      </c>
      <c r="H54" s="474"/>
      <c r="I54" s="26"/>
      <c r="J54" s="266"/>
      <c r="K54" s="250"/>
      <c r="L54" s="7"/>
      <c r="M54" s="7"/>
      <c r="N54" s="27"/>
    </row>
    <row r="55" spans="1:20" ht="12.75" customHeight="1">
      <c r="A55" s="456"/>
      <c r="B55" s="457"/>
      <c r="C55" s="457"/>
      <c r="D55" s="457"/>
      <c r="E55" s="457"/>
      <c r="F55" s="458"/>
      <c r="G55" s="435"/>
      <c r="H55" s="475"/>
      <c r="I55" s="27"/>
      <c r="J55" s="227"/>
      <c r="K55" s="251"/>
      <c r="L55" s="8"/>
      <c r="M55" s="8"/>
      <c r="N55"/>
      <c r="P55"/>
      <c r="Q55"/>
    </row>
    <row r="56" spans="1:20" ht="5.25" customHeight="1">
      <c r="A56" s="147"/>
      <c r="B56" s="148"/>
      <c r="C56" s="148"/>
      <c r="D56" s="148"/>
      <c r="E56" s="148"/>
      <c r="F56" s="148"/>
      <c r="G56" s="147"/>
      <c r="H56" s="147"/>
      <c r="I56" s="137"/>
      <c r="J56" s="265"/>
      <c r="K56" s="250"/>
      <c r="L56" s="7"/>
      <c r="M56" s="7"/>
      <c r="N56" s="478"/>
    </row>
    <row r="57" spans="1:20" ht="14.25" customHeight="1">
      <c r="A57" s="219" t="s">
        <v>140</v>
      </c>
      <c r="B57" s="220"/>
      <c r="C57" s="220"/>
      <c r="D57" s="220"/>
      <c r="E57" s="220"/>
      <c r="F57" s="220"/>
      <c r="G57" s="260"/>
      <c r="H57" s="220"/>
      <c r="I57" s="221"/>
      <c r="J57" s="238"/>
      <c r="K57" s="250"/>
      <c r="L57" s="7"/>
      <c r="M57" s="7"/>
      <c r="N57" s="479"/>
    </row>
    <row r="58" spans="1:20" ht="15.75" customHeight="1">
      <c r="A58" s="222"/>
      <c r="B58" s="223"/>
      <c r="C58" s="223"/>
      <c r="D58" s="223"/>
      <c r="E58" s="223"/>
      <c r="F58" s="223"/>
      <c r="G58" s="261"/>
      <c r="H58" s="223"/>
      <c r="I58" s="224"/>
      <c r="J58" s="238"/>
      <c r="K58" s="250"/>
      <c r="L58" s="7"/>
      <c r="M58" s="7"/>
      <c r="N58" s="478"/>
    </row>
    <row r="59" spans="1:20" ht="12.75" customHeight="1">
      <c r="A59" s="142"/>
      <c r="B59" s="137"/>
      <c r="C59" s="137"/>
      <c r="D59" s="137"/>
      <c r="E59" s="137"/>
      <c r="F59" s="137"/>
      <c r="G59" s="142"/>
      <c r="H59" s="137"/>
      <c r="I59" s="137"/>
      <c r="J59" s="262"/>
      <c r="K59" s="251"/>
      <c r="L59" s="8"/>
      <c r="M59" s="8"/>
      <c r="N59" s="479"/>
    </row>
    <row r="60" spans="1:20" ht="14.1" customHeight="1">
      <c r="A60" s="120" t="s">
        <v>13</v>
      </c>
      <c r="B60" s="421" t="s">
        <v>208</v>
      </c>
      <c r="C60" s="422"/>
      <c r="D60" s="422"/>
      <c r="E60" s="422"/>
      <c r="F60" s="423"/>
      <c r="G60" s="12" t="s">
        <v>141</v>
      </c>
      <c r="H60" s="12" t="s">
        <v>142</v>
      </c>
      <c r="I60" s="31" t="s">
        <v>31</v>
      </c>
      <c r="J60" s="263" t="s">
        <v>143</v>
      </c>
      <c r="K60" s="251"/>
      <c r="L60" s="8"/>
      <c r="M60" s="8"/>
      <c r="N60" s="119" t="str">
        <f>A60</f>
        <v>A5</v>
      </c>
      <c r="O60">
        <f>SUMIF(H61:H66,"x",G61:G66)</f>
        <v>0</v>
      </c>
      <c r="P60" s="3">
        <f>IF(COUNTIF(H61:H66,"x")=0,MAX(G61:G66),0)</f>
        <v>3</v>
      </c>
      <c r="Q60" s="1">
        <f>MAX(G61:G66)</f>
        <v>3</v>
      </c>
      <c r="R60">
        <f>IF(SUM(J62:J65)&lt;&gt;0,SUM(J62:J65),0)</f>
        <v>0</v>
      </c>
      <c r="S60">
        <f>IF(R60&lt;0,O60,O60+R60)</f>
        <v>0</v>
      </c>
      <c r="T60" s="1">
        <f>IF(R60&gt;0,O60,O60+R60)</f>
        <v>0</v>
      </c>
    </row>
    <row r="61" spans="1:20" ht="11.1" customHeight="1">
      <c r="A61" s="368" t="s">
        <v>22</v>
      </c>
      <c r="B61" s="370" t="s">
        <v>289</v>
      </c>
      <c r="C61" s="371"/>
      <c r="D61" s="371"/>
      <c r="E61" s="371"/>
      <c r="F61" s="372"/>
      <c r="G61" s="376">
        <v>0</v>
      </c>
      <c r="H61" s="427" t="s">
        <v>30</v>
      </c>
      <c r="I61" s="184"/>
      <c r="J61" s="262"/>
      <c r="K61" s="385" t="str">
        <f>IF(COUNTIF(H61:H66,"x")&gt;1,"ERROR MULTIPLE SELECTION!","")</f>
        <v/>
      </c>
      <c r="L61" s="385"/>
      <c r="M61" s="385"/>
      <c r="N61" s="46"/>
    </row>
    <row r="62" spans="1:20" ht="11.1" customHeight="1">
      <c r="A62" s="369"/>
      <c r="B62" s="373"/>
      <c r="C62" s="374"/>
      <c r="D62" s="374"/>
      <c r="E62" s="374"/>
      <c r="F62" s="375"/>
      <c r="G62" s="377"/>
      <c r="H62" s="381"/>
      <c r="I62" s="364"/>
      <c r="J62" s="419" t="str">
        <f>IF(OR(I62="",H61=H63),"",IF(H61="x",G63-G61,G61-G63))</f>
        <v/>
      </c>
      <c r="K62" s="385"/>
      <c r="L62" s="385"/>
      <c r="M62" s="385"/>
      <c r="N62" s="19"/>
    </row>
    <row r="63" spans="1:20" ht="11.1" customHeight="1">
      <c r="A63" s="368" t="s">
        <v>23</v>
      </c>
      <c r="B63" s="370" t="s">
        <v>209</v>
      </c>
      <c r="C63" s="371"/>
      <c r="D63" s="371"/>
      <c r="E63" s="371"/>
      <c r="F63" s="372"/>
      <c r="G63" s="376">
        <v>2</v>
      </c>
      <c r="H63" s="380"/>
      <c r="I63" s="364"/>
      <c r="J63" s="420"/>
      <c r="K63" s="385"/>
      <c r="L63" s="385"/>
      <c r="M63" s="385"/>
      <c r="N63" s="45"/>
    </row>
    <row r="64" spans="1:20" ht="11.1" customHeight="1">
      <c r="A64" s="369"/>
      <c r="B64" s="373"/>
      <c r="C64" s="374"/>
      <c r="D64" s="374"/>
      <c r="E64" s="374"/>
      <c r="F64" s="375"/>
      <c r="G64" s="377"/>
      <c r="H64" s="381"/>
      <c r="I64" s="364"/>
      <c r="J64" s="419" t="str">
        <f>IF(OR(I64="",H63=H65),"",IF(H63="x",G65-G63,G63-G65))</f>
        <v/>
      </c>
      <c r="K64" s="385"/>
      <c r="L64" s="385"/>
      <c r="M64" s="385"/>
      <c r="N64" s="28"/>
    </row>
    <row r="65" spans="1:20" ht="11.1" customHeight="1">
      <c r="A65" s="368" t="s">
        <v>24</v>
      </c>
      <c r="B65" s="370" t="s">
        <v>210</v>
      </c>
      <c r="C65" s="371"/>
      <c r="D65" s="371"/>
      <c r="E65" s="371"/>
      <c r="F65" s="372"/>
      <c r="G65" s="376">
        <v>3</v>
      </c>
      <c r="H65" s="391"/>
      <c r="I65" s="364"/>
      <c r="J65" s="420"/>
      <c r="K65" s="385"/>
      <c r="L65" s="385"/>
      <c r="M65" s="385"/>
    </row>
    <row r="66" spans="1:20" ht="11.1" customHeight="1">
      <c r="A66" s="369"/>
      <c r="B66" s="373"/>
      <c r="C66" s="374"/>
      <c r="D66" s="374"/>
      <c r="E66" s="374"/>
      <c r="F66" s="375"/>
      <c r="G66" s="377"/>
      <c r="H66" s="381"/>
      <c r="I66" s="137"/>
      <c r="J66" s="262"/>
      <c r="K66" s="385"/>
      <c r="L66" s="385"/>
      <c r="M66" s="385"/>
      <c r="N66"/>
      <c r="P66"/>
      <c r="Q66"/>
      <c r="R66"/>
    </row>
    <row r="67" spans="1:20" ht="5.25" customHeight="1">
      <c r="A67" s="147"/>
      <c r="B67" s="148"/>
      <c r="C67" s="148"/>
      <c r="D67" s="148"/>
      <c r="E67" s="148"/>
      <c r="F67" s="148"/>
      <c r="G67" s="147"/>
      <c r="H67" s="147"/>
      <c r="I67" s="137"/>
      <c r="J67" s="262"/>
      <c r="K67" s="250"/>
      <c r="L67" s="7"/>
      <c r="M67" s="7"/>
      <c r="N67"/>
      <c r="P67"/>
      <c r="Q67"/>
      <c r="R67"/>
    </row>
    <row r="68" spans="1:20" ht="14.25" customHeight="1">
      <c r="A68" s="219" t="s">
        <v>140</v>
      </c>
      <c r="B68" s="220"/>
      <c r="C68" s="220"/>
      <c r="D68" s="220"/>
      <c r="E68" s="220"/>
      <c r="F68" s="220"/>
      <c r="G68" s="260"/>
      <c r="H68" s="220"/>
      <c r="I68" s="221"/>
      <c r="J68" s="238"/>
      <c r="K68" s="250"/>
      <c r="L68" s="7"/>
      <c r="M68" s="7"/>
      <c r="N68"/>
      <c r="P68"/>
      <c r="Q68"/>
      <c r="R68"/>
    </row>
    <row r="69" spans="1:20" ht="15.75" customHeight="1">
      <c r="A69" s="222"/>
      <c r="B69" s="223"/>
      <c r="C69" s="223"/>
      <c r="D69" s="223"/>
      <c r="E69" s="223"/>
      <c r="F69" s="223"/>
      <c r="G69" s="261"/>
      <c r="H69" s="223"/>
      <c r="I69" s="224"/>
      <c r="J69" s="238"/>
      <c r="K69" s="250"/>
      <c r="L69" s="7"/>
      <c r="M69" s="7"/>
      <c r="N69"/>
      <c r="P69"/>
      <c r="Q69"/>
      <c r="R69"/>
    </row>
    <row r="70" spans="1:20" ht="15.75" customHeight="1">
      <c r="A70" s="28"/>
      <c r="B70" s="28"/>
      <c r="C70" s="28"/>
      <c r="D70" s="28"/>
      <c r="E70" s="28"/>
      <c r="F70" s="28"/>
      <c r="G70" s="165"/>
      <c r="H70" s="28"/>
      <c r="I70" s="28"/>
      <c r="J70" s="238"/>
      <c r="K70" s="250"/>
      <c r="L70" s="7"/>
      <c r="M70" s="7"/>
      <c r="N70"/>
      <c r="P70"/>
      <c r="Q70"/>
      <c r="R70"/>
    </row>
    <row r="71" spans="1:20">
      <c r="A71" s="441" t="s">
        <v>211</v>
      </c>
      <c r="B71" s="441"/>
      <c r="C71" s="441"/>
      <c r="D71" s="441"/>
      <c r="E71" s="441"/>
      <c r="F71" s="441"/>
      <c r="G71" s="441"/>
      <c r="H71" s="441"/>
      <c r="I71" s="441"/>
      <c r="J71" s="264"/>
      <c r="K71" s="248"/>
      <c r="L71" s="8"/>
      <c r="M71" s="8"/>
      <c r="N71"/>
      <c r="P71"/>
      <c r="Q71"/>
      <c r="R71"/>
    </row>
    <row r="72" spans="1:20" ht="14.1" customHeight="1">
      <c r="A72" s="120" t="s">
        <v>2</v>
      </c>
      <c r="B72" s="421" t="s">
        <v>212</v>
      </c>
      <c r="C72" s="422"/>
      <c r="D72" s="422"/>
      <c r="E72" s="422"/>
      <c r="F72" s="423"/>
      <c r="G72" s="12" t="s">
        <v>141</v>
      </c>
      <c r="H72" s="12" t="s">
        <v>142</v>
      </c>
      <c r="I72" s="31" t="s">
        <v>31</v>
      </c>
      <c r="J72" s="263" t="s">
        <v>143</v>
      </c>
      <c r="K72" s="251"/>
      <c r="L72" s="8"/>
      <c r="M72" s="8"/>
      <c r="N72" s="119" t="str">
        <f>A72</f>
        <v>A6</v>
      </c>
      <c r="O72">
        <f>SUMIF(H73:H80,"x",G73:G80)</f>
        <v>0</v>
      </c>
      <c r="P72" s="3">
        <f>IF(COUNTIF(H73:H78,"x")=0,MAX(G73:G78),0)</f>
        <v>6</v>
      </c>
      <c r="Q72" s="1">
        <f>MAX(G73:G78)</f>
        <v>6</v>
      </c>
      <c r="R72">
        <f>IF(SUM(J74:J77)&lt;&gt;0,SUM(J74:J77),0)</f>
        <v>0</v>
      </c>
      <c r="S72">
        <f>IF(R72&lt;0,O72,O72+R72)</f>
        <v>0</v>
      </c>
      <c r="T72" s="1">
        <f>IF(R72&gt;0,O72,O72+R72)</f>
        <v>0</v>
      </c>
    </row>
    <row r="73" spans="1:20" ht="11.1" customHeight="1">
      <c r="A73" s="368" t="s">
        <v>22</v>
      </c>
      <c r="B73" s="370" t="s">
        <v>213</v>
      </c>
      <c r="C73" s="371"/>
      <c r="D73" s="371"/>
      <c r="E73" s="371"/>
      <c r="F73" s="372"/>
      <c r="G73" s="376">
        <v>0</v>
      </c>
      <c r="H73" s="380"/>
      <c r="I73" s="184"/>
      <c r="J73" s="262"/>
      <c r="K73" s="385" t="str">
        <f>IF(COUNTIF(H73:H78,"x")&gt;1,"ERROR MULTIPLE SELECTION!","")</f>
        <v/>
      </c>
      <c r="L73" s="385"/>
      <c r="M73" s="385"/>
      <c r="N73"/>
      <c r="P73"/>
      <c r="Q73"/>
      <c r="R73"/>
    </row>
    <row r="74" spans="1:20" ht="11.1" customHeight="1">
      <c r="A74" s="369"/>
      <c r="B74" s="373"/>
      <c r="C74" s="374"/>
      <c r="D74" s="374"/>
      <c r="E74" s="374"/>
      <c r="F74" s="375"/>
      <c r="G74" s="377"/>
      <c r="H74" s="381"/>
      <c r="I74" s="364"/>
      <c r="J74" s="419" t="str">
        <f>IF(OR(I74="",H73=H75),"",IF(H73="x",G75-G73,G73-G75))</f>
        <v/>
      </c>
      <c r="K74" s="385"/>
      <c r="L74" s="385"/>
      <c r="M74" s="385"/>
      <c r="N74"/>
      <c r="P74"/>
      <c r="Q74"/>
      <c r="R74"/>
    </row>
    <row r="75" spans="1:20" ht="11.1" customHeight="1">
      <c r="A75" s="368" t="s">
        <v>23</v>
      </c>
      <c r="B75" s="370" t="s">
        <v>214</v>
      </c>
      <c r="C75" s="371"/>
      <c r="D75" s="371"/>
      <c r="E75" s="371"/>
      <c r="F75" s="372"/>
      <c r="G75" s="376">
        <v>3</v>
      </c>
      <c r="H75" s="391"/>
      <c r="I75" s="364"/>
      <c r="J75" s="420"/>
      <c r="K75" s="385"/>
      <c r="L75" s="385"/>
      <c r="M75" s="385"/>
      <c r="N75"/>
      <c r="P75"/>
      <c r="Q75"/>
      <c r="R75"/>
    </row>
    <row r="76" spans="1:20" ht="11.1" customHeight="1">
      <c r="A76" s="369"/>
      <c r="B76" s="373"/>
      <c r="C76" s="374"/>
      <c r="D76" s="374"/>
      <c r="E76" s="374"/>
      <c r="F76" s="375"/>
      <c r="G76" s="377"/>
      <c r="H76" s="381"/>
      <c r="I76" s="364"/>
      <c r="J76" s="419" t="str">
        <f>IF(OR(I76="",H75=H77),"",IF(H75="x",G77-G75,G75-G77))</f>
        <v/>
      </c>
      <c r="K76" s="385"/>
      <c r="L76" s="385"/>
      <c r="M76" s="385"/>
      <c r="N76"/>
      <c r="P76"/>
      <c r="Q76"/>
      <c r="R76"/>
    </row>
    <row r="77" spans="1:20" ht="11.1" customHeight="1">
      <c r="A77" s="368" t="s">
        <v>24</v>
      </c>
      <c r="B77" s="370" t="s">
        <v>215</v>
      </c>
      <c r="C77" s="371"/>
      <c r="D77" s="371"/>
      <c r="E77" s="371"/>
      <c r="F77" s="372"/>
      <c r="G77" s="376">
        <v>6</v>
      </c>
      <c r="H77" s="391"/>
      <c r="I77" s="364"/>
      <c r="J77" s="420"/>
      <c r="K77" s="385"/>
      <c r="L77" s="385"/>
      <c r="M77" s="385"/>
      <c r="N77"/>
      <c r="P77"/>
      <c r="Q77"/>
      <c r="R77"/>
    </row>
    <row r="78" spans="1:20" ht="11.1" customHeight="1">
      <c r="A78" s="449"/>
      <c r="B78" s="462"/>
      <c r="C78" s="463"/>
      <c r="D78" s="463"/>
      <c r="E78" s="463"/>
      <c r="F78" s="464"/>
      <c r="G78" s="426"/>
      <c r="H78" s="448"/>
      <c r="I78" s="137"/>
      <c r="J78" s="262"/>
      <c r="K78" s="385"/>
      <c r="L78" s="385"/>
      <c r="M78" s="385"/>
      <c r="N78"/>
      <c r="P78"/>
      <c r="Q78"/>
      <c r="R78"/>
    </row>
    <row r="79" spans="1:20" ht="11.1" customHeight="1">
      <c r="A79" s="442" t="s">
        <v>291</v>
      </c>
      <c r="B79" s="443"/>
      <c r="C79" s="443"/>
      <c r="D79" s="443"/>
      <c r="E79" s="443"/>
      <c r="F79" s="444"/>
      <c r="G79" s="434">
        <v>12</v>
      </c>
      <c r="H79" s="474"/>
      <c r="I79" s="26"/>
      <c r="J79" s="266"/>
      <c r="K79" s="250"/>
      <c r="L79" s="7"/>
      <c r="M79" s="7"/>
      <c r="N79"/>
      <c r="P79"/>
      <c r="Q79"/>
      <c r="R79"/>
    </row>
    <row r="80" spans="1:20" ht="12.75" customHeight="1">
      <c r="A80" s="456"/>
      <c r="B80" s="457"/>
      <c r="C80" s="457"/>
      <c r="D80" s="457"/>
      <c r="E80" s="457"/>
      <c r="F80" s="458"/>
      <c r="G80" s="435"/>
      <c r="H80" s="475"/>
      <c r="I80" s="27"/>
      <c r="J80" s="227"/>
      <c r="K80" s="251"/>
      <c r="L80" s="8"/>
      <c r="M80" s="8"/>
      <c r="N80"/>
      <c r="P80"/>
      <c r="Q80"/>
      <c r="R80"/>
    </row>
    <row r="81" spans="1:20" ht="5.25" customHeight="1">
      <c r="A81" s="147"/>
      <c r="B81" s="148"/>
      <c r="C81" s="148"/>
      <c r="D81" s="148"/>
      <c r="E81" s="148"/>
      <c r="F81" s="148"/>
      <c r="G81" s="147"/>
      <c r="H81" s="147"/>
      <c r="I81" s="137"/>
      <c r="J81" s="262"/>
      <c r="K81" s="253"/>
      <c r="L81" s="7"/>
      <c r="M81" s="7"/>
      <c r="N81"/>
      <c r="P81"/>
      <c r="Q81"/>
      <c r="R81"/>
    </row>
    <row r="82" spans="1:20" ht="14.25" customHeight="1">
      <c r="A82" s="219" t="s">
        <v>140</v>
      </c>
      <c r="B82" s="220"/>
      <c r="C82" s="220"/>
      <c r="D82" s="220"/>
      <c r="E82" s="220"/>
      <c r="F82" s="220"/>
      <c r="G82" s="260"/>
      <c r="H82" s="220"/>
      <c r="I82" s="221"/>
      <c r="J82" s="238"/>
      <c r="K82" s="250"/>
      <c r="L82" s="7"/>
      <c r="M82" s="7"/>
      <c r="N82"/>
      <c r="P82"/>
      <c r="Q82"/>
      <c r="R82"/>
    </row>
    <row r="83" spans="1:20" ht="15.75" customHeight="1">
      <c r="A83" s="222"/>
      <c r="B83" s="223"/>
      <c r="C83" s="223"/>
      <c r="D83" s="223"/>
      <c r="E83" s="223"/>
      <c r="F83" s="223"/>
      <c r="G83" s="261"/>
      <c r="H83" s="223"/>
      <c r="I83" s="224"/>
      <c r="J83" s="238"/>
      <c r="K83" s="250"/>
      <c r="L83" s="7"/>
      <c r="M83" s="7"/>
      <c r="N83"/>
      <c r="P83"/>
      <c r="Q83"/>
      <c r="R83"/>
    </row>
    <row r="84" spans="1:20" ht="12.75" customHeight="1">
      <c r="A84" s="142"/>
      <c r="B84" s="137"/>
      <c r="C84" s="137"/>
      <c r="D84" s="137"/>
      <c r="E84" s="137"/>
      <c r="F84" s="137"/>
      <c r="G84" s="142"/>
      <c r="H84" s="137"/>
      <c r="I84" s="137"/>
      <c r="J84" s="262"/>
      <c r="K84" s="251"/>
      <c r="L84" s="8"/>
      <c r="M84" s="8"/>
      <c r="N84"/>
      <c r="P84"/>
      <c r="Q84"/>
      <c r="R84"/>
    </row>
    <row r="85" spans="1:20" ht="14.1" customHeight="1">
      <c r="A85" s="119" t="s">
        <v>3</v>
      </c>
      <c r="B85" s="421" t="s">
        <v>216</v>
      </c>
      <c r="C85" s="422"/>
      <c r="D85" s="422"/>
      <c r="E85" s="422"/>
      <c r="F85" s="423"/>
      <c r="G85" s="13" t="s">
        <v>141</v>
      </c>
      <c r="H85" s="11" t="s">
        <v>142</v>
      </c>
      <c r="I85" s="31" t="s">
        <v>31</v>
      </c>
      <c r="J85" s="263" t="s">
        <v>143</v>
      </c>
      <c r="K85" s="251"/>
      <c r="L85" s="8"/>
      <c r="M85" s="8"/>
      <c r="N85" s="119" t="str">
        <f>A85</f>
        <v>A7</v>
      </c>
      <c r="O85">
        <f>SUMIF(H86:H93,"x",G86:G93)</f>
        <v>0</v>
      </c>
      <c r="P85" s="3">
        <f>IF(COUNTIF(H86:H91,"x")=0,MAX(G86:G91),0)</f>
        <v>6</v>
      </c>
      <c r="Q85" s="1">
        <f>MAX(G86:G91)</f>
        <v>6</v>
      </c>
      <c r="R85">
        <f>IF(SUM(J87:J90)&lt;&gt;0,SUM(J87:J90),0)</f>
        <v>0</v>
      </c>
      <c r="S85">
        <f>IF(R85&lt;0,O85,O85+R85)</f>
        <v>0</v>
      </c>
      <c r="T85" s="1">
        <f>IF(R85&gt;0,O85,O85+R85)</f>
        <v>0</v>
      </c>
    </row>
    <row r="86" spans="1:20" ht="11.1" customHeight="1">
      <c r="A86" s="368" t="s">
        <v>22</v>
      </c>
      <c r="B86" s="370" t="s">
        <v>217</v>
      </c>
      <c r="C86" s="397"/>
      <c r="D86" s="397"/>
      <c r="E86" s="397"/>
      <c r="F86" s="398"/>
      <c r="G86" s="376">
        <v>0</v>
      </c>
      <c r="H86" s="380"/>
      <c r="I86" s="184"/>
      <c r="J86" s="262"/>
      <c r="K86" s="385" t="str">
        <f>IF(COUNTIF(H86:H91,"x")&gt;1,"ERROR MULTIPLE SELECTION!","")</f>
        <v/>
      </c>
      <c r="L86" s="385"/>
      <c r="M86" s="385"/>
      <c r="N86"/>
      <c r="P86"/>
      <c r="Q86"/>
      <c r="R86"/>
    </row>
    <row r="87" spans="1:20" ht="11.1" customHeight="1">
      <c r="A87" s="369"/>
      <c r="B87" s="399"/>
      <c r="C87" s="400"/>
      <c r="D87" s="400"/>
      <c r="E87" s="400"/>
      <c r="F87" s="401"/>
      <c r="G87" s="377"/>
      <c r="H87" s="381"/>
      <c r="I87" s="364"/>
      <c r="J87" s="419" t="str">
        <f>IF(OR(I87="",H86=H88),"",IF(H86="x",G88-G86,G86-G88))</f>
        <v/>
      </c>
      <c r="K87" s="385"/>
      <c r="L87" s="385"/>
      <c r="M87" s="385"/>
      <c r="N87"/>
      <c r="P87"/>
      <c r="Q87"/>
      <c r="R87"/>
    </row>
    <row r="88" spans="1:20" ht="11.1" customHeight="1">
      <c r="A88" s="368" t="s">
        <v>23</v>
      </c>
      <c r="B88" s="370" t="s">
        <v>218</v>
      </c>
      <c r="C88" s="397"/>
      <c r="D88" s="397"/>
      <c r="E88" s="397"/>
      <c r="F88" s="398"/>
      <c r="G88" s="376">
        <v>3</v>
      </c>
      <c r="H88" s="391"/>
      <c r="I88" s="364"/>
      <c r="J88" s="420"/>
      <c r="K88" s="385"/>
      <c r="L88" s="385"/>
      <c r="M88" s="385"/>
      <c r="N88"/>
      <c r="P88"/>
      <c r="Q88"/>
      <c r="R88"/>
    </row>
    <row r="89" spans="1:20" ht="11.1" customHeight="1">
      <c r="A89" s="369"/>
      <c r="B89" s="399"/>
      <c r="C89" s="400"/>
      <c r="D89" s="400"/>
      <c r="E89" s="400"/>
      <c r="F89" s="401"/>
      <c r="G89" s="377"/>
      <c r="H89" s="381"/>
      <c r="I89" s="364"/>
      <c r="J89" s="419" t="str">
        <f>IF(OR(I89="",H88=H90),"",IF(H88="x",G90-G88,G88-G90))</f>
        <v/>
      </c>
      <c r="K89" s="385"/>
      <c r="L89" s="385"/>
      <c r="M89" s="385"/>
      <c r="N89"/>
      <c r="P89"/>
      <c r="Q89"/>
      <c r="R89"/>
    </row>
    <row r="90" spans="1:20" ht="11.1" customHeight="1">
      <c r="A90" s="368" t="s">
        <v>24</v>
      </c>
      <c r="B90" s="370" t="s">
        <v>219</v>
      </c>
      <c r="C90" s="397"/>
      <c r="D90" s="397"/>
      <c r="E90" s="397"/>
      <c r="F90" s="398"/>
      <c r="G90" s="376">
        <v>6</v>
      </c>
      <c r="H90" s="391"/>
      <c r="I90" s="364"/>
      <c r="J90" s="420"/>
      <c r="K90" s="385"/>
      <c r="L90" s="385"/>
      <c r="M90" s="385"/>
      <c r="N90"/>
      <c r="P90"/>
      <c r="Q90"/>
      <c r="R90"/>
    </row>
    <row r="91" spans="1:20" ht="11.1" customHeight="1">
      <c r="A91" s="449"/>
      <c r="B91" s="450"/>
      <c r="C91" s="451"/>
      <c r="D91" s="451"/>
      <c r="E91" s="451"/>
      <c r="F91" s="452"/>
      <c r="G91" s="426"/>
      <c r="H91" s="448"/>
      <c r="I91" s="137"/>
      <c r="J91" s="262"/>
      <c r="K91" s="385"/>
      <c r="L91" s="385"/>
      <c r="M91" s="385"/>
      <c r="N91"/>
      <c r="P91"/>
      <c r="Q91"/>
      <c r="R91"/>
    </row>
    <row r="92" spans="1:20" ht="11.1" customHeight="1">
      <c r="A92" s="442" t="s">
        <v>292</v>
      </c>
      <c r="B92" s="443"/>
      <c r="C92" s="443"/>
      <c r="D92" s="443"/>
      <c r="E92" s="443"/>
      <c r="F92" s="444"/>
      <c r="G92" s="434">
        <v>12</v>
      </c>
      <c r="H92" s="474"/>
      <c r="I92" s="26"/>
      <c r="J92" s="266"/>
      <c r="K92" s="250"/>
      <c r="L92" s="7"/>
      <c r="M92" s="7"/>
      <c r="N92"/>
      <c r="P92"/>
      <c r="Q92"/>
      <c r="R92"/>
    </row>
    <row r="93" spans="1:20" ht="12.75" customHeight="1">
      <c r="A93" s="456"/>
      <c r="B93" s="457"/>
      <c r="C93" s="457"/>
      <c r="D93" s="457"/>
      <c r="E93" s="457"/>
      <c r="F93" s="458"/>
      <c r="G93" s="435"/>
      <c r="H93" s="475"/>
      <c r="I93" s="27"/>
      <c r="J93" s="227"/>
      <c r="K93" s="251"/>
      <c r="L93" s="8"/>
      <c r="M93" s="8"/>
      <c r="N93"/>
      <c r="P93"/>
      <c r="Q93"/>
      <c r="R93"/>
    </row>
    <row r="94" spans="1:20" ht="5.25" customHeight="1">
      <c r="A94" s="147"/>
      <c r="B94" s="148"/>
      <c r="C94" s="148"/>
      <c r="D94" s="148"/>
      <c r="E94" s="148"/>
      <c r="F94" s="148"/>
      <c r="G94" s="147"/>
      <c r="H94" s="147"/>
      <c r="I94" s="137"/>
      <c r="J94" s="262"/>
      <c r="K94" s="250"/>
      <c r="L94" s="7"/>
      <c r="M94" s="7"/>
      <c r="N94"/>
      <c r="P94"/>
      <c r="Q94"/>
      <c r="R94"/>
    </row>
    <row r="95" spans="1:20" ht="14.25" customHeight="1">
      <c r="A95" s="219" t="s">
        <v>140</v>
      </c>
      <c r="B95" s="220"/>
      <c r="C95" s="220"/>
      <c r="D95" s="220"/>
      <c r="E95" s="220"/>
      <c r="F95" s="220"/>
      <c r="G95" s="260"/>
      <c r="H95" s="220"/>
      <c r="I95" s="221"/>
      <c r="J95" s="267"/>
      <c r="K95" s="250"/>
      <c r="L95" s="7"/>
      <c r="M95" s="7"/>
      <c r="N95"/>
      <c r="P95"/>
      <c r="Q95"/>
      <c r="R95"/>
    </row>
    <row r="96" spans="1:20" ht="15.75" customHeight="1">
      <c r="A96" s="222"/>
      <c r="B96" s="223"/>
      <c r="C96" s="223"/>
      <c r="D96" s="223"/>
      <c r="E96" s="223"/>
      <c r="F96" s="223"/>
      <c r="G96" s="261"/>
      <c r="H96" s="223"/>
      <c r="I96" s="224"/>
      <c r="J96" s="267"/>
      <c r="K96" s="250"/>
      <c r="L96" s="7"/>
      <c r="M96" s="7"/>
      <c r="N96"/>
      <c r="P96"/>
      <c r="Q96"/>
      <c r="R96"/>
    </row>
    <row r="97" spans="1:20" ht="12.75" customHeight="1">
      <c r="A97" s="142"/>
      <c r="B97" s="137"/>
      <c r="C97" s="137"/>
      <c r="D97" s="137"/>
      <c r="E97" s="137"/>
      <c r="F97" s="137"/>
      <c r="G97" s="142"/>
      <c r="H97" s="137"/>
      <c r="I97" s="137"/>
      <c r="J97" s="262"/>
      <c r="K97" s="251"/>
      <c r="L97" s="8"/>
      <c r="M97" s="8"/>
      <c r="N97"/>
      <c r="P97"/>
      <c r="Q97"/>
      <c r="R97"/>
    </row>
    <row r="98" spans="1:20" ht="12.75" customHeight="1">
      <c r="A98" s="441" t="s">
        <v>220</v>
      </c>
      <c r="B98" s="441"/>
      <c r="C98" s="441"/>
      <c r="D98" s="441"/>
      <c r="E98" s="441"/>
      <c r="F98" s="441"/>
      <c r="G98" s="441"/>
      <c r="H98" s="441"/>
      <c r="I98" s="441"/>
      <c r="J98" s="264"/>
      <c r="K98" s="251"/>
      <c r="L98" s="8"/>
      <c r="M98" s="8"/>
      <c r="N98"/>
      <c r="P98"/>
      <c r="Q98"/>
      <c r="R98"/>
    </row>
    <row r="99" spans="1:20" ht="14.1" customHeight="1">
      <c r="A99" s="119" t="s">
        <v>27</v>
      </c>
      <c r="B99" s="453" t="s">
        <v>224</v>
      </c>
      <c r="C99" s="454"/>
      <c r="D99" s="454"/>
      <c r="E99" s="454"/>
      <c r="F99" s="455"/>
      <c r="G99" s="13" t="s">
        <v>141</v>
      </c>
      <c r="H99" s="11" t="s">
        <v>142</v>
      </c>
      <c r="I99" s="31" t="s">
        <v>31</v>
      </c>
      <c r="J99" s="263" t="s">
        <v>143</v>
      </c>
      <c r="K99" s="254"/>
      <c r="L99" s="10"/>
      <c r="M99" s="10"/>
      <c r="N99" s="119" t="str">
        <f>A99</f>
        <v>A8</v>
      </c>
      <c r="O99">
        <f>SUMIF(H100:H105,"x",G100:G105)</f>
        <v>0</v>
      </c>
      <c r="P99" s="3">
        <f>IF(COUNTIF(H100:H105,"x")=0,MAX(G100:G105),0)</f>
        <v>3</v>
      </c>
      <c r="Q99" s="1">
        <f>MAX(G100:G105)</f>
        <v>3</v>
      </c>
      <c r="R99">
        <f>IF(SUM(J101:J104)&lt;&gt;0,SUM(J101:J104),0)</f>
        <v>0</v>
      </c>
      <c r="S99">
        <f>IF(R99&lt;0,O99,O99+R99)</f>
        <v>0</v>
      </c>
      <c r="T99" s="1">
        <f>IF(R99&gt;0,O99,O99+R99)</f>
        <v>0</v>
      </c>
    </row>
    <row r="100" spans="1:20" ht="11.1" customHeight="1">
      <c r="A100" s="368" t="s">
        <v>22</v>
      </c>
      <c r="B100" s="370" t="s">
        <v>221</v>
      </c>
      <c r="C100" s="397"/>
      <c r="D100" s="397"/>
      <c r="E100" s="397"/>
      <c r="F100" s="398"/>
      <c r="G100" s="376">
        <v>0</v>
      </c>
      <c r="H100" s="380"/>
      <c r="I100" s="184"/>
      <c r="J100" s="262"/>
      <c r="K100" s="385" t="str">
        <f>IF(COUNTIF(H100:H105,"x")&gt;1,"ERROR MULTIPLE SELECTION!","")</f>
        <v/>
      </c>
      <c r="L100" s="385"/>
      <c r="M100" s="385"/>
      <c r="N100"/>
      <c r="P100"/>
      <c r="Q100"/>
      <c r="R100"/>
    </row>
    <row r="101" spans="1:20" ht="11.1" customHeight="1">
      <c r="A101" s="369"/>
      <c r="B101" s="399"/>
      <c r="C101" s="400"/>
      <c r="D101" s="400"/>
      <c r="E101" s="400"/>
      <c r="F101" s="401"/>
      <c r="G101" s="377"/>
      <c r="H101" s="381"/>
      <c r="I101" s="364"/>
      <c r="J101" s="419" t="str">
        <f>IF(OR(I101="",H100=H102),"",IF(H100="x",G102-G100,G100-G102))</f>
        <v/>
      </c>
      <c r="K101" s="385"/>
      <c r="L101" s="385"/>
      <c r="M101" s="385"/>
      <c r="N101"/>
      <c r="P101"/>
      <c r="Q101"/>
      <c r="R101"/>
    </row>
    <row r="102" spans="1:20" ht="11.1" customHeight="1">
      <c r="A102" s="368" t="s">
        <v>23</v>
      </c>
      <c r="B102" s="370" t="s">
        <v>222</v>
      </c>
      <c r="C102" s="397"/>
      <c r="D102" s="397"/>
      <c r="E102" s="397"/>
      <c r="F102" s="398"/>
      <c r="G102" s="376">
        <v>2</v>
      </c>
      <c r="H102" s="391"/>
      <c r="I102" s="364"/>
      <c r="J102" s="420"/>
      <c r="K102" s="385"/>
      <c r="L102" s="385"/>
      <c r="M102" s="385"/>
      <c r="N102"/>
      <c r="P102"/>
      <c r="Q102"/>
      <c r="R102"/>
    </row>
    <row r="103" spans="1:20" ht="11.1" customHeight="1">
      <c r="A103" s="369"/>
      <c r="B103" s="399"/>
      <c r="C103" s="400"/>
      <c r="D103" s="400"/>
      <c r="E103" s="400"/>
      <c r="F103" s="401"/>
      <c r="G103" s="377"/>
      <c r="H103" s="381"/>
      <c r="I103" s="364"/>
      <c r="J103" s="419" t="str">
        <f>IF(OR(I103="",H102=H104),"",IF(H102="x",G104-G102,G102-G104))</f>
        <v/>
      </c>
      <c r="K103" s="385"/>
      <c r="L103" s="385"/>
      <c r="M103" s="385"/>
      <c r="N103"/>
      <c r="P103"/>
      <c r="Q103"/>
      <c r="R103"/>
    </row>
    <row r="104" spans="1:20" ht="11.1" customHeight="1">
      <c r="A104" s="368" t="s">
        <v>24</v>
      </c>
      <c r="B104" s="370" t="s">
        <v>223</v>
      </c>
      <c r="C104" s="397"/>
      <c r="D104" s="397"/>
      <c r="E104" s="397"/>
      <c r="F104" s="398"/>
      <c r="G104" s="376">
        <v>3</v>
      </c>
      <c r="H104" s="380"/>
      <c r="I104" s="364"/>
      <c r="J104" s="420"/>
      <c r="K104" s="385"/>
      <c r="L104" s="385"/>
      <c r="M104" s="385"/>
      <c r="N104"/>
      <c r="P104"/>
      <c r="Q104"/>
      <c r="R104"/>
    </row>
    <row r="105" spans="1:20" ht="11.1" customHeight="1">
      <c r="A105" s="369"/>
      <c r="B105" s="399"/>
      <c r="C105" s="400"/>
      <c r="D105" s="400"/>
      <c r="E105" s="400"/>
      <c r="F105" s="401"/>
      <c r="G105" s="377"/>
      <c r="H105" s="381"/>
      <c r="I105" s="137"/>
      <c r="J105" s="262"/>
      <c r="K105" s="385"/>
      <c r="L105" s="385"/>
      <c r="M105" s="385"/>
      <c r="N105"/>
      <c r="P105"/>
      <c r="Q105"/>
      <c r="R105"/>
    </row>
    <row r="106" spans="1:20" ht="5.25" customHeight="1">
      <c r="A106" s="147"/>
      <c r="B106" s="148"/>
      <c r="C106" s="148"/>
      <c r="D106" s="148"/>
      <c r="E106" s="148"/>
      <c r="F106" s="148"/>
      <c r="G106" s="147"/>
      <c r="H106" s="147"/>
      <c r="I106" s="137"/>
      <c r="J106" s="262"/>
      <c r="K106" s="250"/>
      <c r="L106" s="7"/>
      <c r="M106" s="7"/>
      <c r="N106"/>
      <c r="P106"/>
      <c r="Q106"/>
      <c r="R106"/>
    </row>
    <row r="107" spans="1:20" ht="14.25" customHeight="1">
      <c r="A107" s="25" t="s">
        <v>140</v>
      </c>
      <c r="B107" s="20"/>
      <c r="C107" s="20"/>
      <c r="D107" s="20"/>
      <c r="E107" s="20"/>
      <c r="F107" s="20"/>
      <c r="G107" s="163"/>
      <c r="H107" s="20"/>
      <c r="I107" s="21"/>
      <c r="J107" s="238"/>
      <c r="K107" s="250"/>
      <c r="L107" s="7"/>
      <c r="M107" s="7"/>
      <c r="N107"/>
      <c r="P107"/>
      <c r="Q107"/>
      <c r="R107"/>
    </row>
    <row r="108" spans="1:20" ht="15.75" customHeight="1">
      <c r="A108" s="22"/>
      <c r="B108" s="23"/>
      <c r="C108" s="23"/>
      <c r="D108" s="23"/>
      <c r="E108" s="23"/>
      <c r="F108" s="23"/>
      <c r="G108" s="164"/>
      <c r="H108" s="23"/>
      <c r="I108" s="24"/>
      <c r="J108" s="238"/>
      <c r="K108" s="250"/>
      <c r="L108" s="7"/>
      <c r="M108" s="7"/>
      <c r="N108"/>
      <c r="P108"/>
      <c r="Q108"/>
      <c r="R108"/>
    </row>
    <row r="109" spans="1:20" ht="12.75" customHeight="1">
      <c r="A109" s="142"/>
      <c r="B109" s="137"/>
      <c r="C109" s="137"/>
      <c r="D109" s="137"/>
      <c r="E109" s="137"/>
      <c r="F109" s="137"/>
      <c r="G109" s="142"/>
      <c r="H109" s="137"/>
      <c r="I109" s="137"/>
      <c r="J109" s="262"/>
      <c r="K109" s="255"/>
      <c r="L109" s="10"/>
      <c r="M109" s="10"/>
      <c r="N109"/>
      <c r="P109"/>
      <c r="Q109"/>
      <c r="R109"/>
    </row>
    <row r="110" spans="1:20" ht="12.75" customHeight="1">
      <c r="A110" s="121" t="s">
        <v>25</v>
      </c>
      <c r="B110" s="421" t="s">
        <v>225</v>
      </c>
      <c r="C110" s="422"/>
      <c r="D110" s="422"/>
      <c r="E110" s="422"/>
      <c r="F110" s="423"/>
      <c r="G110" s="166" t="s">
        <v>141</v>
      </c>
      <c r="H110" s="109" t="s">
        <v>142</v>
      </c>
      <c r="I110" s="110" t="s">
        <v>31</v>
      </c>
      <c r="J110" s="268" t="s">
        <v>143</v>
      </c>
      <c r="K110" s="254"/>
      <c r="L110" s="10"/>
      <c r="M110" s="10"/>
      <c r="N110" s="119" t="str">
        <f>A110</f>
        <v>A9</v>
      </c>
      <c r="O110">
        <f>SUMIF(H111:H122,"x",G111:G122)</f>
        <v>0</v>
      </c>
      <c r="P110" s="3">
        <f>IF(COUNTIF(H111:H118,"x")=0,MAX(G111:G118),0)</f>
        <v>8</v>
      </c>
      <c r="Q110" s="1">
        <f>MAX(G111:G118)</f>
        <v>8</v>
      </c>
      <c r="R110">
        <f>IF(SUM(J112:J117)&lt;&gt;0,SUM(J112:J117),0)</f>
        <v>0</v>
      </c>
      <c r="S110">
        <f>IF(R110&lt;0,O110,O110+R110)</f>
        <v>0</v>
      </c>
      <c r="T110" s="1">
        <f>IF(R110&gt;0,O110,O110+R110)</f>
        <v>0</v>
      </c>
    </row>
    <row r="111" spans="1:20" ht="11.1" customHeight="1">
      <c r="A111" s="368" t="s">
        <v>22</v>
      </c>
      <c r="B111" s="370" t="s">
        <v>226</v>
      </c>
      <c r="C111" s="371"/>
      <c r="D111" s="371"/>
      <c r="E111" s="371"/>
      <c r="F111" s="372">
        <v>0</v>
      </c>
      <c r="G111" s="376">
        <v>0</v>
      </c>
      <c r="H111" s="391"/>
      <c r="I111" s="184"/>
      <c r="J111" s="262"/>
      <c r="K111" s="385" t="str">
        <f>IF(COUNTIF(H111:H118,"x")&gt;1,"ERROR MULTIPLE SELECTION!","")</f>
        <v/>
      </c>
      <c r="L111" s="385"/>
      <c r="M111" s="385"/>
      <c r="N111"/>
      <c r="P111"/>
      <c r="Q111"/>
      <c r="R111"/>
    </row>
    <row r="112" spans="1:20" ht="11.1" customHeight="1">
      <c r="A112" s="369"/>
      <c r="B112" s="373"/>
      <c r="C112" s="374"/>
      <c r="D112" s="374"/>
      <c r="E112" s="374"/>
      <c r="F112" s="375"/>
      <c r="G112" s="377"/>
      <c r="H112" s="381"/>
      <c r="I112" s="364"/>
      <c r="J112" s="419" t="str">
        <f>IF(OR(I112="",H111=H113),"",IF(H111="x",G113-G111,G111-G113))</f>
        <v/>
      </c>
      <c r="K112" s="385"/>
      <c r="L112" s="385"/>
      <c r="M112" s="385"/>
      <c r="N112"/>
      <c r="P112"/>
      <c r="Q112"/>
      <c r="R112"/>
    </row>
    <row r="113" spans="1:21 16384:16384" ht="11.1" customHeight="1">
      <c r="A113" s="368" t="s">
        <v>23</v>
      </c>
      <c r="B113" s="370" t="s">
        <v>228</v>
      </c>
      <c r="C113" s="371"/>
      <c r="D113" s="371"/>
      <c r="E113" s="371"/>
      <c r="F113" s="372">
        <v>3</v>
      </c>
      <c r="G113" s="376">
        <v>3</v>
      </c>
      <c r="H113" s="391"/>
      <c r="I113" s="364"/>
      <c r="J113" s="420"/>
      <c r="K113" s="385"/>
      <c r="L113" s="385"/>
      <c r="M113" s="385"/>
      <c r="N113"/>
      <c r="P113"/>
      <c r="Q113"/>
      <c r="R113"/>
    </row>
    <row r="114" spans="1:21 16384:16384" ht="11.1" customHeight="1">
      <c r="A114" s="369"/>
      <c r="B114" s="373"/>
      <c r="C114" s="374"/>
      <c r="D114" s="374"/>
      <c r="E114" s="374"/>
      <c r="F114" s="375"/>
      <c r="G114" s="377"/>
      <c r="H114" s="381"/>
      <c r="I114" s="364"/>
      <c r="J114" s="419" t="str">
        <f>IF(OR(I114="",H113=H115),"",IF(H113="x",G115-G113,G113-G115))</f>
        <v/>
      </c>
      <c r="K114" s="385"/>
      <c r="L114" s="385"/>
      <c r="M114" s="385"/>
      <c r="N114"/>
      <c r="P114"/>
      <c r="Q114"/>
      <c r="R114"/>
    </row>
    <row r="115" spans="1:21 16384:16384" ht="11.1" customHeight="1">
      <c r="A115" s="396" t="s">
        <v>34</v>
      </c>
      <c r="B115" s="370" t="s">
        <v>229</v>
      </c>
      <c r="C115" s="371"/>
      <c r="D115" s="371"/>
      <c r="E115" s="371"/>
      <c r="F115" s="372">
        <v>6</v>
      </c>
      <c r="G115" s="376">
        <v>6</v>
      </c>
      <c r="H115" s="427" t="s">
        <v>30</v>
      </c>
      <c r="I115" s="364"/>
      <c r="J115" s="420"/>
      <c r="K115" s="385"/>
      <c r="L115" s="385"/>
      <c r="M115" s="385"/>
      <c r="N115"/>
      <c r="P115"/>
      <c r="Q115"/>
      <c r="R115"/>
    </row>
    <row r="116" spans="1:21 16384:16384" ht="11.1" customHeight="1">
      <c r="A116" s="473"/>
      <c r="B116" s="373"/>
      <c r="C116" s="374"/>
      <c r="D116" s="374"/>
      <c r="E116" s="374"/>
      <c r="F116" s="375"/>
      <c r="G116" s="377"/>
      <c r="H116" s="381"/>
      <c r="I116" s="364"/>
      <c r="J116" s="419" t="str">
        <f>IF(OR(I116="",H115=H117),"",IF(H115="x",G117-G115,G115-G117))</f>
        <v/>
      </c>
      <c r="K116" s="385"/>
      <c r="L116" s="385"/>
      <c r="M116" s="385"/>
      <c r="N116"/>
      <c r="P116"/>
      <c r="Q116"/>
      <c r="R116"/>
    </row>
    <row r="117" spans="1:21 16384:16384" ht="11.1" customHeight="1">
      <c r="A117" s="396" t="s">
        <v>35</v>
      </c>
      <c r="B117" s="370" t="s">
        <v>227</v>
      </c>
      <c r="C117" s="371"/>
      <c r="D117" s="371"/>
      <c r="E117" s="371"/>
      <c r="F117" s="372"/>
      <c r="G117" s="376">
        <v>8</v>
      </c>
      <c r="H117" s="391"/>
      <c r="I117" s="364"/>
      <c r="J117" s="420"/>
      <c r="K117" s="385"/>
      <c r="L117" s="385"/>
      <c r="M117" s="385"/>
      <c r="N117"/>
      <c r="P117"/>
      <c r="Q117"/>
      <c r="R117"/>
    </row>
    <row r="118" spans="1:21 16384:16384" ht="11.1" customHeight="1">
      <c r="A118" s="473"/>
      <c r="B118" s="373"/>
      <c r="C118" s="374"/>
      <c r="D118" s="374"/>
      <c r="E118" s="374"/>
      <c r="F118" s="375"/>
      <c r="G118" s="426"/>
      <c r="H118" s="448"/>
      <c r="I118" s="27"/>
      <c r="J118" s="227"/>
      <c r="K118" s="385"/>
      <c r="L118" s="385"/>
      <c r="M118" s="385"/>
      <c r="N118"/>
      <c r="P118"/>
      <c r="Q118"/>
      <c r="R118"/>
    </row>
    <row r="119" spans="1:21 16384:16384" ht="11.1" customHeight="1">
      <c r="A119" s="442" t="s">
        <v>293</v>
      </c>
      <c r="B119" s="443"/>
      <c r="C119" s="443"/>
      <c r="D119" s="443"/>
      <c r="E119" s="443"/>
      <c r="F119" s="444"/>
      <c r="G119" s="434">
        <v>12</v>
      </c>
      <c r="H119" s="474"/>
      <c r="I119" s="26"/>
      <c r="J119" s="266"/>
      <c r="K119" s="250"/>
      <c r="L119" s="7"/>
      <c r="M119" s="7"/>
      <c r="N119"/>
      <c r="P119"/>
      <c r="Q119"/>
      <c r="R119"/>
    </row>
    <row r="120" spans="1:21 16384:16384" ht="12.75" customHeight="1">
      <c r="A120" s="445"/>
      <c r="B120" s="446"/>
      <c r="C120" s="446"/>
      <c r="D120" s="446"/>
      <c r="E120" s="446"/>
      <c r="F120" s="447"/>
      <c r="G120" s="476"/>
      <c r="H120" s="477"/>
      <c r="I120" s="27"/>
      <c r="J120" s="227"/>
      <c r="K120" s="251"/>
      <c r="L120" s="8"/>
      <c r="M120" s="8"/>
      <c r="N120"/>
      <c r="P120"/>
      <c r="Q120"/>
      <c r="R120"/>
    </row>
    <row r="121" spans="1:21 16384:16384" ht="15" customHeight="1">
      <c r="A121" s="480" t="s">
        <v>230</v>
      </c>
      <c r="B121" s="481"/>
      <c r="C121" s="481"/>
      <c r="D121" s="481"/>
      <c r="E121" s="481"/>
      <c r="F121" s="481"/>
      <c r="G121" s="481"/>
      <c r="H121" s="482"/>
      <c r="I121" s="29"/>
      <c r="J121" s="269"/>
      <c r="K121" s="251"/>
      <c r="L121" s="8"/>
      <c r="M121" s="8"/>
      <c r="N121"/>
      <c r="P121"/>
      <c r="Q121"/>
      <c r="R121"/>
    </row>
    <row r="122" spans="1:21 16384:16384" ht="15" customHeight="1">
      <c r="A122" s="483"/>
      <c r="B122" s="484"/>
      <c r="C122" s="484"/>
      <c r="D122" s="484"/>
      <c r="E122" s="484"/>
      <c r="F122" s="484"/>
      <c r="G122" s="484"/>
      <c r="H122" s="485"/>
      <c r="I122" s="29"/>
      <c r="J122" s="270"/>
      <c r="K122" s="251"/>
      <c r="L122" s="8"/>
      <c r="M122" s="8"/>
      <c r="N122"/>
      <c r="P122"/>
      <c r="Q122"/>
      <c r="R122"/>
    </row>
    <row r="123" spans="1:21 16384:16384" ht="5.25" customHeight="1">
      <c r="A123" s="147"/>
      <c r="B123" s="148"/>
      <c r="C123" s="148"/>
      <c r="D123" s="148"/>
      <c r="E123" s="148"/>
      <c r="F123" s="148"/>
      <c r="G123" s="147"/>
      <c r="H123" s="147"/>
      <c r="I123" s="137"/>
      <c r="J123" s="265"/>
      <c r="K123" s="250"/>
      <c r="L123" s="7"/>
      <c r="M123" s="7"/>
      <c r="N123"/>
      <c r="P123"/>
      <c r="Q123"/>
      <c r="R123"/>
    </row>
    <row r="124" spans="1:21 16384:16384" ht="14.25" customHeight="1">
      <c r="A124" s="219" t="s">
        <v>140</v>
      </c>
      <c r="B124" s="220"/>
      <c r="C124" s="220"/>
      <c r="D124" s="220"/>
      <c r="E124" s="220"/>
      <c r="F124" s="220"/>
      <c r="G124" s="260"/>
      <c r="H124" s="220"/>
      <c r="I124" s="221"/>
      <c r="J124" s="267"/>
      <c r="K124" s="250"/>
      <c r="L124" s="7"/>
      <c r="M124" s="7"/>
      <c r="N124"/>
      <c r="P124"/>
      <c r="Q124"/>
      <c r="R124"/>
    </row>
    <row r="125" spans="1:21 16384:16384" ht="15.75" customHeight="1">
      <c r="A125" s="222"/>
      <c r="B125" s="223"/>
      <c r="C125" s="223"/>
      <c r="D125" s="223"/>
      <c r="E125" s="223"/>
      <c r="F125" s="223"/>
      <c r="G125" s="261"/>
      <c r="H125" s="223"/>
      <c r="I125" s="224"/>
      <c r="J125" s="238"/>
      <c r="K125" s="250"/>
      <c r="L125" s="7"/>
      <c r="M125" s="7"/>
      <c r="N125"/>
      <c r="P125"/>
      <c r="Q125"/>
      <c r="R125"/>
    </row>
    <row r="126" spans="1:21 16384:16384" ht="15.75" customHeight="1">
      <c r="A126" s="28"/>
      <c r="B126" s="28"/>
      <c r="C126" s="28"/>
      <c r="D126" s="28"/>
      <c r="E126" s="28"/>
      <c r="F126" s="28"/>
      <c r="G126" s="165"/>
      <c r="H126" s="28"/>
      <c r="I126" s="28"/>
      <c r="J126" s="238"/>
      <c r="K126" s="250"/>
      <c r="L126" s="7"/>
      <c r="M126" s="7"/>
      <c r="N126"/>
      <c r="P126"/>
      <c r="Q126"/>
      <c r="R126"/>
    </row>
    <row r="127" spans="1:21 16384:16384" ht="12.75" customHeight="1">
      <c r="A127" s="441" t="s">
        <v>231</v>
      </c>
      <c r="B127" s="441"/>
      <c r="C127" s="441"/>
      <c r="D127" s="441"/>
      <c r="E127" s="441"/>
      <c r="F127" s="441"/>
      <c r="G127" s="441"/>
      <c r="H127" s="441"/>
      <c r="I127" s="441"/>
      <c r="J127" s="264"/>
      <c r="K127" s="251"/>
      <c r="L127" s="8"/>
      <c r="M127" s="8"/>
      <c r="N127"/>
      <c r="P127"/>
      <c r="Q127"/>
      <c r="R127"/>
    </row>
    <row r="128" spans="1:21 16384:16384" s="39" customFormat="1" ht="14.1" customHeight="1">
      <c r="A128" s="122" t="s">
        <v>10</v>
      </c>
      <c r="B128" s="421" t="s">
        <v>232</v>
      </c>
      <c r="C128" s="422"/>
      <c r="D128" s="422"/>
      <c r="E128" s="422"/>
      <c r="F128" s="423"/>
      <c r="G128" s="12" t="s">
        <v>141</v>
      </c>
      <c r="H128" s="36" t="s">
        <v>142</v>
      </c>
      <c r="I128" s="37" t="s">
        <v>31</v>
      </c>
      <c r="J128" s="271" t="s">
        <v>143</v>
      </c>
      <c r="K128" s="38"/>
      <c r="L128" s="38"/>
      <c r="M128" s="38"/>
      <c r="N128" s="119" t="str">
        <f>A128</f>
        <v>A10</v>
      </c>
      <c r="O128">
        <f>SUMIF(H129:H134,"x",G129:G134)</f>
        <v>0</v>
      </c>
      <c r="P128" s="3">
        <f>IF(COUNTIF(H129:H134,"x")=0,MAX(G129:G134),0)</f>
        <v>6</v>
      </c>
      <c r="Q128" s="1">
        <f>MAX(G129:G134)</f>
        <v>6</v>
      </c>
      <c r="R128">
        <f>IF(SUM(J130:J133)&lt;&gt;0,SUM(J130:J133),0)</f>
        <v>0</v>
      </c>
      <c r="S128">
        <f>IF(R128&lt;0,O128,O128+R128)</f>
        <v>0</v>
      </c>
      <c r="T128" s="1">
        <f>IF(R128&gt;0,O128,O128+R128)</f>
        <v>0</v>
      </c>
      <c r="U128" s="186"/>
      <c r="XFD128" s="186"/>
    </row>
    <row r="129" spans="1:20" ht="13.5" customHeight="1">
      <c r="A129" s="368" t="s">
        <v>22</v>
      </c>
      <c r="B129" s="370" t="s">
        <v>233</v>
      </c>
      <c r="C129" s="397"/>
      <c r="D129" s="397"/>
      <c r="E129" s="397"/>
      <c r="F129" s="398"/>
      <c r="G129" s="376">
        <v>0</v>
      </c>
      <c r="H129" s="427" t="s">
        <v>30</v>
      </c>
      <c r="I129" s="184"/>
      <c r="J129" s="262"/>
      <c r="K129" s="385" t="str">
        <f>IF(COUNTIF(H129:H134,"x")&gt;1,"ERROR MULTIPLE SELECTION!","")</f>
        <v/>
      </c>
      <c r="L129" s="385"/>
      <c r="M129" s="385"/>
      <c r="N129"/>
      <c r="P129"/>
      <c r="Q129"/>
      <c r="R129"/>
    </row>
    <row r="130" spans="1:20" ht="13.5" customHeight="1">
      <c r="A130" s="369"/>
      <c r="B130" s="399"/>
      <c r="C130" s="400"/>
      <c r="D130" s="400"/>
      <c r="E130" s="400"/>
      <c r="F130" s="401"/>
      <c r="G130" s="377"/>
      <c r="H130" s="381"/>
      <c r="I130" s="364"/>
      <c r="J130" s="419" t="str">
        <f>IF(OR(I130="",H129=H131),"",IF(H129="x",G131-G129,G129-G131))</f>
        <v/>
      </c>
      <c r="K130" s="385"/>
      <c r="L130" s="385"/>
      <c r="M130" s="385"/>
      <c r="N130"/>
      <c r="P130"/>
      <c r="Q130"/>
      <c r="R130"/>
    </row>
    <row r="131" spans="1:20" ht="13.5" customHeight="1">
      <c r="A131" s="368" t="s">
        <v>23</v>
      </c>
      <c r="B131" s="370" t="s">
        <v>234</v>
      </c>
      <c r="C131" s="436"/>
      <c r="D131" s="436"/>
      <c r="E131" s="436"/>
      <c r="F131" s="437"/>
      <c r="G131" s="376">
        <v>3</v>
      </c>
      <c r="H131" s="391"/>
      <c r="I131" s="364"/>
      <c r="J131" s="420"/>
      <c r="K131" s="385"/>
      <c r="L131" s="385"/>
      <c r="M131" s="385"/>
      <c r="N131"/>
      <c r="P131"/>
      <c r="Q131"/>
      <c r="R131"/>
    </row>
    <row r="132" spans="1:20" ht="13.5" customHeight="1">
      <c r="A132" s="369"/>
      <c r="B132" s="438"/>
      <c r="C132" s="439"/>
      <c r="D132" s="439"/>
      <c r="E132" s="439"/>
      <c r="F132" s="440"/>
      <c r="G132" s="377"/>
      <c r="H132" s="381"/>
      <c r="I132" s="364"/>
      <c r="J132" s="419" t="str">
        <f>IF(OR(I132="",H131=H133),"",IF(H131="x",G133-G131,G131-G133))</f>
        <v/>
      </c>
      <c r="K132" s="385"/>
      <c r="L132" s="385"/>
      <c r="M132" s="385"/>
      <c r="N132"/>
      <c r="P132"/>
      <c r="Q132"/>
      <c r="R132"/>
    </row>
    <row r="133" spans="1:20" ht="11.1" customHeight="1">
      <c r="A133" s="368" t="s">
        <v>24</v>
      </c>
      <c r="B133" s="428" t="s">
        <v>235</v>
      </c>
      <c r="C133" s="436"/>
      <c r="D133" s="436"/>
      <c r="E133" s="436"/>
      <c r="F133" s="437"/>
      <c r="G133" s="376">
        <v>6</v>
      </c>
      <c r="H133" s="391"/>
      <c r="I133" s="364"/>
      <c r="J133" s="420"/>
      <c r="K133" s="385"/>
      <c r="L133" s="385"/>
      <c r="M133" s="385"/>
      <c r="N133"/>
      <c r="P133"/>
      <c r="Q133"/>
      <c r="R133"/>
    </row>
    <row r="134" spans="1:20" ht="11.1" customHeight="1">
      <c r="A134" s="369"/>
      <c r="B134" s="438"/>
      <c r="C134" s="439"/>
      <c r="D134" s="439"/>
      <c r="E134" s="439"/>
      <c r="F134" s="440"/>
      <c r="G134" s="377"/>
      <c r="H134" s="381"/>
      <c r="I134" s="137"/>
      <c r="J134" s="262"/>
      <c r="K134" s="385"/>
      <c r="L134" s="385"/>
      <c r="M134" s="385"/>
      <c r="N134"/>
      <c r="P134"/>
      <c r="Q134"/>
      <c r="R134"/>
    </row>
    <row r="135" spans="1:20" ht="5.25" customHeight="1">
      <c r="A135" s="147"/>
      <c r="B135" s="148"/>
      <c r="C135" s="148"/>
      <c r="D135" s="148"/>
      <c r="E135" s="148"/>
      <c r="F135" s="148"/>
      <c r="G135" s="147"/>
      <c r="H135" s="147"/>
      <c r="I135" s="137"/>
      <c r="J135" s="262"/>
      <c r="K135" s="250"/>
      <c r="L135" s="7"/>
      <c r="M135" s="7"/>
      <c r="N135"/>
      <c r="P135"/>
      <c r="Q135"/>
      <c r="R135"/>
    </row>
    <row r="136" spans="1:20" ht="14.25" customHeight="1">
      <c r="A136" s="219" t="s">
        <v>140</v>
      </c>
      <c r="B136" s="220"/>
      <c r="C136" s="220"/>
      <c r="D136" s="220"/>
      <c r="E136" s="220"/>
      <c r="F136" s="220"/>
      <c r="G136" s="260"/>
      <c r="H136" s="220"/>
      <c r="I136" s="221"/>
      <c r="J136" s="238"/>
      <c r="K136" s="250"/>
      <c r="L136" s="7"/>
      <c r="M136" s="7"/>
      <c r="N136"/>
      <c r="P136"/>
      <c r="Q136"/>
      <c r="R136"/>
    </row>
    <row r="137" spans="1:20" ht="15.75" customHeight="1">
      <c r="A137" s="222"/>
      <c r="B137" s="223"/>
      <c r="C137" s="223"/>
      <c r="D137" s="223"/>
      <c r="E137" s="223"/>
      <c r="F137" s="223"/>
      <c r="G137" s="261"/>
      <c r="H137" s="223"/>
      <c r="I137" s="224"/>
      <c r="J137" s="238"/>
      <c r="K137" s="250"/>
      <c r="L137" s="7"/>
      <c r="M137" s="7"/>
      <c r="N137"/>
      <c r="P137"/>
      <c r="Q137"/>
      <c r="R137"/>
    </row>
    <row r="138" spans="1:20" ht="12.75" customHeight="1">
      <c r="A138" s="142"/>
      <c r="B138" s="137"/>
      <c r="C138" s="137"/>
      <c r="D138" s="137"/>
      <c r="E138" s="137"/>
      <c r="F138" s="137"/>
      <c r="G138" s="142"/>
      <c r="H138" s="137"/>
      <c r="I138" s="137"/>
      <c r="J138" s="262"/>
      <c r="K138" s="254"/>
      <c r="L138" s="10"/>
      <c r="M138" s="10"/>
      <c r="N138"/>
      <c r="P138"/>
      <c r="Q138"/>
      <c r="R138"/>
    </row>
    <row r="139" spans="1:20" ht="12.75" customHeight="1">
      <c r="A139" s="119" t="s">
        <v>4</v>
      </c>
      <c r="B139" s="421" t="s">
        <v>236</v>
      </c>
      <c r="C139" s="422"/>
      <c r="D139" s="422"/>
      <c r="E139" s="422"/>
      <c r="F139" s="423"/>
      <c r="G139" s="13" t="s">
        <v>141</v>
      </c>
      <c r="H139" s="11" t="s">
        <v>142</v>
      </c>
      <c r="I139" s="31" t="s">
        <v>31</v>
      </c>
      <c r="J139" s="263" t="s">
        <v>143</v>
      </c>
      <c r="K139" s="254"/>
      <c r="L139" s="10"/>
      <c r="M139" s="10"/>
      <c r="N139" s="119" t="str">
        <f>A139</f>
        <v>A11</v>
      </c>
      <c r="O139">
        <f>SUMIF(H140:H145,"x",G140:G145)</f>
        <v>0</v>
      </c>
      <c r="P139" s="3">
        <f>IF(COUNTIF(H140:H145,"x")=0,MAX(G140:G145),0)</f>
        <v>5</v>
      </c>
      <c r="Q139" s="1">
        <f>MAX(G140:G145)</f>
        <v>5</v>
      </c>
      <c r="R139">
        <f>IF(SUM(J141:J144)&lt;&gt;0,SUM(J141:J144),0)</f>
        <v>0</v>
      </c>
      <c r="S139">
        <f>IF(R139&lt;0,O139,O139+R139)</f>
        <v>0</v>
      </c>
      <c r="T139" s="1">
        <f>IF(R139&gt;0,O139,O139+R139)</f>
        <v>0</v>
      </c>
    </row>
    <row r="140" spans="1:20" ht="11.1" customHeight="1">
      <c r="A140" s="368" t="s">
        <v>22</v>
      </c>
      <c r="B140" s="370" t="s">
        <v>237</v>
      </c>
      <c r="C140" s="371"/>
      <c r="D140" s="371"/>
      <c r="E140" s="371"/>
      <c r="F140" s="372"/>
      <c r="G140" s="376">
        <v>0</v>
      </c>
      <c r="H140" s="427" t="s">
        <v>30</v>
      </c>
      <c r="I140" s="184"/>
      <c r="J140" s="262"/>
      <c r="K140" s="385" t="str">
        <f>IF(COUNTIF(H140:H145,"x")&gt;1,"ERROR MULTIPLE SELECTION!","")</f>
        <v/>
      </c>
      <c r="L140" s="385"/>
      <c r="M140" s="385"/>
      <c r="N140"/>
      <c r="P140"/>
      <c r="Q140"/>
      <c r="R140"/>
    </row>
    <row r="141" spans="1:20" ht="11.1" customHeight="1">
      <c r="A141" s="369"/>
      <c r="B141" s="373"/>
      <c r="C141" s="374"/>
      <c r="D141" s="374"/>
      <c r="E141" s="374"/>
      <c r="F141" s="375"/>
      <c r="G141" s="377"/>
      <c r="H141" s="381"/>
      <c r="I141" s="364"/>
      <c r="J141" s="419" t="str">
        <f>IF(OR(I141="",H140=H142),"",IF(H140="x",G142-G140,G140-G142))</f>
        <v/>
      </c>
      <c r="K141" s="385"/>
      <c r="L141" s="385"/>
      <c r="M141" s="385"/>
      <c r="N141"/>
      <c r="P141"/>
      <c r="Q141"/>
      <c r="R141"/>
    </row>
    <row r="142" spans="1:20" ht="11.1" customHeight="1">
      <c r="A142" s="368" t="s">
        <v>23</v>
      </c>
      <c r="B142" s="370" t="s">
        <v>238</v>
      </c>
      <c r="C142" s="371"/>
      <c r="D142" s="371"/>
      <c r="E142" s="371"/>
      <c r="F142" s="372"/>
      <c r="G142" s="376">
        <v>2</v>
      </c>
      <c r="H142" s="380"/>
      <c r="I142" s="364"/>
      <c r="J142" s="420"/>
      <c r="K142" s="385"/>
      <c r="L142" s="385"/>
      <c r="M142" s="385"/>
      <c r="N142"/>
      <c r="P142"/>
      <c r="Q142"/>
      <c r="R142"/>
    </row>
    <row r="143" spans="1:20" ht="11.1" customHeight="1">
      <c r="A143" s="369"/>
      <c r="B143" s="373"/>
      <c r="C143" s="374"/>
      <c r="D143" s="374"/>
      <c r="E143" s="374"/>
      <c r="F143" s="375"/>
      <c r="G143" s="377"/>
      <c r="H143" s="381"/>
      <c r="I143" s="364"/>
      <c r="J143" s="419" t="str">
        <f>IF(OR(I143="",H142=H144),"",IF(H142="x",G144-G142,G142-G144))</f>
        <v/>
      </c>
      <c r="K143" s="385"/>
      <c r="L143" s="385"/>
      <c r="M143" s="385"/>
      <c r="N143"/>
      <c r="P143"/>
      <c r="Q143"/>
      <c r="R143"/>
    </row>
    <row r="144" spans="1:20" ht="11.1" customHeight="1">
      <c r="A144" s="368" t="s">
        <v>24</v>
      </c>
      <c r="B144" s="370" t="s">
        <v>239</v>
      </c>
      <c r="C144" s="371"/>
      <c r="D144" s="371"/>
      <c r="E144" s="371"/>
      <c r="F144" s="372"/>
      <c r="G144" s="376">
        <v>5</v>
      </c>
      <c r="H144" s="391"/>
      <c r="I144" s="364"/>
      <c r="J144" s="420"/>
      <c r="K144" s="385"/>
      <c r="L144" s="385"/>
      <c r="M144" s="385"/>
      <c r="N144"/>
      <c r="P144"/>
      <c r="Q144"/>
      <c r="R144"/>
    </row>
    <row r="145" spans="1:21 16384:16384" ht="11.1" customHeight="1">
      <c r="A145" s="369"/>
      <c r="B145" s="373"/>
      <c r="C145" s="374"/>
      <c r="D145" s="374"/>
      <c r="E145" s="374"/>
      <c r="F145" s="375"/>
      <c r="G145" s="377"/>
      <c r="H145" s="381"/>
      <c r="I145" s="185"/>
      <c r="J145" s="262"/>
      <c r="K145" s="385"/>
      <c r="L145" s="385"/>
      <c r="M145" s="385"/>
      <c r="N145"/>
      <c r="P145"/>
      <c r="Q145"/>
      <c r="R145"/>
    </row>
    <row r="146" spans="1:21 16384:16384" s="44" customFormat="1" ht="12.75" customHeight="1">
      <c r="A146" s="366" t="s">
        <v>186</v>
      </c>
      <c r="B146" s="366"/>
      <c r="C146" s="366"/>
      <c r="D146" s="366"/>
      <c r="E146" s="366"/>
      <c r="F146" s="366"/>
      <c r="G146" s="366"/>
      <c r="H146" s="366"/>
      <c r="I146" s="146"/>
      <c r="J146" s="192"/>
      <c r="K146" s="250"/>
      <c r="L146" s="9"/>
      <c r="M146" s="9"/>
      <c r="N146"/>
      <c r="O146"/>
      <c r="P146"/>
      <c r="Q146"/>
      <c r="R146"/>
      <c r="U146" s="51"/>
      <c r="XFD146" s="51"/>
    </row>
    <row r="147" spans="1:21 16384:16384" s="44" customFormat="1" ht="12.75" customHeight="1">
      <c r="A147" s="367"/>
      <c r="B147" s="367"/>
      <c r="C147" s="367"/>
      <c r="D147" s="367"/>
      <c r="E147" s="367"/>
      <c r="F147" s="367"/>
      <c r="G147" s="367"/>
      <c r="H147" s="367"/>
      <c r="I147" s="146"/>
      <c r="J147" s="192"/>
      <c r="K147" s="250"/>
      <c r="L147" s="9"/>
      <c r="M147" s="9"/>
      <c r="N147"/>
      <c r="O147"/>
      <c r="P147"/>
      <c r="Q147"/>
      <c r="R147"/>
      <c r="U147" s="51"/>
      <c r="XFD147" s="51"/>
    </row>
    <row r="148" spans="1:21 16384:16384" ht="5.25" customHeight="1">
      <c r="A148" s="147"/>
      <c r="B148" s="148"/>
      <c r="C148" s="148"/>
      <c r="D148" s="148"/>
      <c r="E148" s="148"/>
      <c r="F148" s="148"/>
      <c r="G148" s="147"/>
      <c r="H148" s="147"/>
      <c r="I148" s="137"/>
      <c r="J148" s="262"/>
      <c r="K148" s="250"/>
      <c r="L148" s="7"/>
      <c r="M148" s="7"/>
      <c r="N148"/>
      <c r="P148"/>
      <c r="Q148"/>
      <c r="R148"/>
    </row>
    <row r="149" spans="1:21 16384:16384" ht="14.25" customHeight="1">
      <c r="A149" s="219" t="s">
        <v>140</v>
      </c>
      <c r="B149" s="220"/>
      <c r="C149" s="220"/>
      <c r="D149" s="220"/>
      <c r="E149" s="220"/>
      <c r="F149" s="220"/>
      <c r="G149" s="260"/>
      <c r="H149" s="220"/>
      <c r="I149" s="221"/>
      <c r="J149" s="238"/>
      <c r="K149" s="250"/>
      <c r="L149" s="7"/>
      <c r="M149" s="7"/>
      <c r="N149"/>
      <c r="P149"/>
      <c r="Q149"/>
      <c r="R149"/>
    </row>
    <row r="150" spans="1:21 16384:16384" ht="15.75" customHeight="1">
      <c r="A150" s="222"/>
      <c r="B150" s="223"/>
      <c r="C150" s="223"/>
      <c r="D150" s="223"/>
      <c r="E150" s="223"/>
      <c r="F150" s="223"/>
      <c r="G150" s="261"/>
      <c r="H150" s="223"/>
      <c r="I150" s="224"/>
      <c r="J150" s="238"/>
      <c r="K150" s="250"/>
      <c r="L150" s="7"/>
      <c r="M150" s="7"/>
      <c r="N150"/>
      <c r="P150"/>
      <c r="Q150"/>
      <c r="R150"/>
    </row>
    <row r="151" spans="1:21 16384:16384">
      <c r="A151" s="142"/>
      <c r="B151" s="137"/>
      <c r="C151" s="137"/>
      <c r="D151" s="137"/>
      <c r="E151" s="137"/>
      <c r="F151" s="137"/>
      <c r="G151" s="142"/>
      <c r="H151" s="137"/>
      <c r="I151" s="137"/>
      <c r="J151" s="262"/>
      <c r="K151" s="254"/>
      <c r="L151" s="10"/>
      <c r="M151" s="10"/>
      <c r="N151"/>
      <c r="P151"/>
      <c r="Q151"/>
      <c r="R151"/>
    </row>
    <row r="152" spans="1:21 16384:16384">
      <c r="A152" s="119" t="s">
        <v>28</v>
      </c>
      <c r="B152" s="421" t="s">
        <v>240</v>
      </c>
      <c r="C152" s="422"/>
      <c r="D152" s="422"/>
      <c r="E152" s="422"/>
      <c r="F152" s="423"/>
      <c r="G152" s="13" t="s">
        <v>141</v>
      </c>
      <c r="H152" s="11" t="s">
        <v>142</v>
      </c>
      <c r="I152" s="31" t="s">
        <v>31</v>
      </c>
      <c r="J152" s="263" t="s">
        <v>143</v>
      </c>
      <c r="K152" s="254"/>
      <c r="L152" s="10"/>
      <c r="M152" s="10"/>
      <c r="N152" s="119" t="str">
        <f>A152</f>
        <v>A12</v>
      </c>
      <c r="O152">
        <f>SUMIF(H153:H158,"x",G153:G158)</f>
        <v>0</v>
      </c>
      <c r="P152" s="3">
        <f>IF(COUNTIF(H153:H158,"x")=0,MAX(G153:G158),0)</f>
        <v>5</v>
      </c>
      <c r="Q152" s="1">
        <f>MAX(G153:G158)</f>
        <v>5</v>
      </c>
      <c r="R152">
        <f>IF(SUM(J154:J157)&lt;&gt;0,SUM(J154:J157),0)</f>
        <v>0</v>
      </c>
      <c r="S152">
        <f>IF(R152&lt;0,O152,O152+R152)</f>
        <v>0</v>
      </c>
      <c r="T152" s="1">
        <f>IF(R152&gt;0,O152,O152+R152)</f>
        <v>0</v>
      </c>
    </row>
    <row r="153" spans="1:21 16384:16384" ht="11.1" customHeight="1">
      <c r="A153" s="368" t="s">
        <v>22</v>
      </c>
      <c r="B153" s="370" t="s">
        <v>241</v>
      </c>
      <c r="C153" s="371"/>
      <c r="D153" s="371"/>
      <c r="E153" s="371"/>
      <c r="F153" s="372"/>
      <c r="G153" s="376">
        <v>0</v>
      </c>
      <c r="H153" s="380"/>
      <c r="I153" s="184"/>
      <c r="J153" s="262"/>
      <c r="K153" s="385" t="str">
        <f>IF(COUNTIF(H153:H158,"x")&gt;1,"ERROR MULTIPLE SELECTION!","")</f>
        <v/>
      </c>
      <c r="L153" s="385"/>
      <c r="M153" s="385"/>
      <c r="N153"/>
      <c r="P153"/>
      <c r="Q153"/>
      <c r="R153"/>
    </row>
    <row r="154" spans="1:21 16384:16384" ht="11.1" customHeight="1">
      <c r="A154" s="369"/>
      <c r="B154" s="373"/>
      <c r="C154" s="374"/>
      <c r="D154" s="374"/>
      <c r="E154" s="374"/>
      <c r="F154" s="375"/>
      <c r="G154" s="377"/>
      <c r="H154" s="381"/>
      <c r="I154" s="364"/>
      <c r="J154" s="419" t="str">
        <f>IF(OR(I154="",H153=H155),"",IF(H153="x",G155-G153,G153-G155))</f>
        <v/>
      </c>
      <c r="K154" s="385"/>
      <c r="L154" s="385"/>
      <c r="M154" s="385"/>
      <c r="N154"/>
      <c r="P154"/>
      <c r="Q154"/>
      <c r="R154"/>
    </row>
    <row r="155" spans="1:21 16384:16384" ht="11.1" customHeight="1">
      <c r="A155" s="368" t="s">
        <v>23</v>
      </c>
      <c r="B155" s="370" t="s">
        <v>238</v>
      </c>
      <c r="C155" s="371"/>
      <c r="D155" s="371"/>
      <c r="E155" s="371"/>
      <c r="F155" s="372"/>
      <c r="G155" s="376">
        <v>2</v>
      </c>
      <c r="H155" s="391"/>
      <c r="I155" s="364"/>
      <c r="J155" s="420"/>
      <c r="K155" s="385"/>
      <c r="L155" s="385"/>
      <c r="M155" s="385"/>
      <c r="N155"/>
      <c r="P155"/>
      <c r="Q155"/>
      <c r="R155"/>
    </row>
    <row r="156" spans="1:21 16384:16384" ht="11.1" customHeight="1">
      <c r="A156" s="369"/>
      <c r="B156" s="373"/>
      <c r="C156" s="374"/>
      <c r="D156" s="374"/>
      <c r="E156" s="374"/>
      <c r="F156" s="375"/>
      <c r="G156" s="377"/>
      <c r="H156" s="381"/>
      <c r="I156" s="364"/>
      <c r="J156" s="419" t="str">
        <f>IF(OR(I156="",H155=H157),"",IF(H155="x",G157-G155,G155-G157))</f>
        <v/>
      </c>
      <c r="K156" s="385"/>
      <c r="L156" s="385"/>
      <c r="M156" s="385"/>
      <c r="N156"/>
      <c r="P156"/>
      <c r="Q156"/>
      <c r="R156"/>
    </row>
    <row r="157" spans="1:21 16384:16384" ht="11.1" customHeight="1">
      <c r="A157" s="368" t="s">
        <v>24</v>
      </c>
      <c r="B157" s="428" t="s">
        <v>242</v>
      </c>
      <c r="C157" s="429"/>
      <c r="D157" s="429"/>
      <c r="E157" s="429"/>
      <c r="F157" s="430"/>
      <c r="G157" s="376">
        <v>5</v>
      </c>
      <c r="H157" s="380"/>
      <c r="I157" s="364"/>
      <c r="J157" s="420"/>
      <c r="K157" s="385"/>
      <c r="L157" s="385"/>
      <c r="M157" s="385"/>
      <c r="N157"/>
      <c r="P157"/>
      <c r="Q157"/>
      <c r="R157"/>
    </row>
    <row r="158" spans="1:21 16384:16384" ht="11.1" customHeight="1">
      <c r="A158" s="369"/>
      <c r="B158" s="431"/>
      <c r="C158" s="432"/>
      <c r="D158" s="432"/>
      <c r="E158" s="432"/>
      <c r="F158" s="433"/>
      <c r="G158" s="377"/>
      <c r="H158" s="381"/>
      <c r="I158" s="137"/>
      <c r="J158" s="137"/>
      <c r="K158" s="385"/>
      <c r="L158" s="385"/>
      <c r="M158" s="385"/>
      <c r="N158"/>
      <c r="P158"/>
      <c r="Q158"/>
      <c r="R158"/>
    </row>
    <row r="159" spans="1:21 16384:16384" s="44" customFormat="1" ht="12.75" customHeight="1">
      <c r="A159" s="366" t="s">
        <v>186</v>
      </c>
      <c r="B159" s="366"/>
      <c r="C159" s="366"/>
      <c r="D159" s="366"/>
      <c r="E159" s="366"/>
      <c r="F159" s="366"/>
      <c r="G159" s="366"/>
      <c r="H159" s="366"/>
      <c r="I159" s="146"/>
      <c r="J159" s="40"/>
      <c r="K159" s="250"/>
      <c r="L159" s="9"/>
      <c r="M159" s="9"/>
      <c r="N159"/>
      <c r="O159"/>
      <c r="P159"/>
      <c r="Q159"/>
      <c r="R159"/>
      <c r="U159" s="51"/>
      <c r="XFD159" s="51"/>
    </row>
    <row r="160" spans="1:21 16384:16384" s="44" customFormat="1" ht="12.75" customHeight="1">
      <c r="A160" s="367"/>
      <c r="B160" s="367"/>
      <c r="C160" s="367"/>
      <c r="D160" s="367"/>
      <c r="E160" s="367"/>
      <c r="F160" s="367"/>
      <c r="G160" s="367"/>
      <c r="H160" s="367"/>
      <c r="I160" s="146"/>
      <c r="J160" s="40"/>
      <c r="K160" s="250"/>
      <c r="L160" s="9"/>
      <c r="M160" s="9"/>
      <c r="N160"/>
      <c r="O160"/>
      <c r="P160"/>
      <c r="Q160"/>
      <c r="R160"/>
      <c r="U160" s="51"/>
      <c r="XFD160" s="51"/>
    </row>
    <row r="161" spans="1:19" ht="5.25" customHeight="1">
      <c r="A161" s="147"/>
      <c r="B161" s="148"/>
      <c r="C161" s="148"/>
      <c r="D161" s="148"/>
      <c r="E161" s="148"/>
      <c r="F161" s="148"/>
      <c r="G161" s="147"/>
      <c r="H161" s="147"/>
      <c r="I161" s="137"/>
      <c r="J161" s="137"/>
      <c r="K161" s="250"/>
      <c r="L161" s="7"/>
      <c r="M161" s="7"/>
      <c r="N161"/>
      <c r="P161"/>
      <c r="Q161"/>
      <c r="R161"/>
    </row>
    <row r="162" spans="1:19" ht="14.25" customHeight="1">
      <c r="A162" s="219" t="s">
        <v>140</v>
      </c>
      <c r="B162" s="220"/>
      <c r="C162" s="220"/>
      <c r="D162" s="220"/>
      <c r="E162" s="220"/>
      <c r="F162" s="220"/>
      <c r="G162" s="260"/>
      <c r="H162" s="220"/>
      <c r="I162" s="221"/>
      <c r="J162" s="149"/>
      <c r="K162" s="250"/>
      <c r="L162" s="7"/>
      <c r="M162" s="7"/>
      <c r="N162"/>
      <c r="P162"/>
      <c r="Q162"/>
      <c r="R162"/>
    </row>
    <row r="163" spans="1:19" ht="15.75" customHeight="1">
      <c r="A163" s="222"/>
      <c r="B163" s="223"/>
      <c r="C163" s="223"/>
      <c r="D163" s="223"/>
      <c r="E163" s="223"/>
      <c r="F163" s="223"/>
      <c r="G163" s="261"/>
      <c r="H163" s="223"/>
      <c r="I163" s="224"/>
      <c r="J163" s="149"/>
      <c r="K163" s="250"/>
      <c r="L163" s="7"/>
      <c r="M163" s="7"/>
      <c r="N163"/>
      <c r="P163"/>
      <c r="Q163"/>
      <c r="R163"/>
    </row>
    <row r="164" spans="1:19" ht="14.25">
      <c r="A164" s="142"/>
      <c r="B164" s="137"/>
      <c r="C164" s="137"/>
      <c r="D164" s="137"/>
      <c r="E164" s="137"/>
      <c r="F164" s="137"/>
      <c r="G164" s="142"/>
      <c r="H164" s="137"/>
      <c r="I164" s="137"/>
      <c r="J164" s="137"/>
      <c r="K164" s="254"/>
      <c r="L164" s="10"/>
      <c r="M164" s="10"/>
      <c r="N164"/>
      <c r="O164" s="44" t="s">
        <v>65</v>
      </c>
      <c r="P164" s="44" t="s">
        <v>66</v>
      </c>
      <c r="Q164" s="44" t="s">
        <v>67</v>
      </c>
      <c r="R164" s="44" t="s">
        <v>40</v>
      </c>
      <c r="S164" s="44" t="s">
        <v>41</v>
      </c>
    </row>
    <row r="165" spans="1:19">
      <c r="A165" s="142"/>
      <c r="B165" s="137"/>
      <c r="C165" s="137"/>
      <c r="D165" s="137"/>
      <c r="E165" s="40"/>
      <c r="F165" s="40"/>
      <c r="G165" s="162"/>
      <c r="H165" s="40"/>
      <c r="I165" s="137"/>
      <c r="J165" s="137"/>
      <c r="K165" s="256" t="s">
        <v>144</v>
      </c>
      <c r="L165" s="10"/>
      <c r="M165" s="10"/>
      <c r="N165" s="17" t="s">
        <v>22</v>
      </c>
      <c r="O165" s="1">
        <f>SUM(O5:O152)</f>
        <v>0</v>
      </c>
      <c r="P165" s="1">
        <f t="shared" ref="P165:Q165" si="4">SUM(P5:P152)</f>
        <v>72</v>
      </c>
      <c r="Q165" s="1">
        <f t="shared" si="4"/>
        <v>72</v>
      </c>
      <c r="R165" s="44">
        <f>SUMIF(R5:R152,"&gt;0",R5:R152)</f>
        <v>0</v>
      </c>
      <c r="S165">
        <f>SUMIF(R5:R152,"&lt;0",R5:R152)</f>
        <v>0</v>
      </c>
    </row>
    <row r="166" spans="1:19">
      <c r="A166" s="142"/>
      <c r="B166" s="137"/>
      <c r="C166" s="137"/>
      <c r="D166" s="137"/>
      <c r="E166" s="40"/>
      <c r="F166" s="40"/>
      <c r="G166" s="162"/>
      <c r="H166" s="40"/>
      <c r="I166" s="137"/>
      <c r="J166" s="137"/>
      <c r="K166" s="272">
        <f>COUNTIF(K6:M158,"ERROR MULTIPLE SELECTION!")</f>
        <v>0</v>
      </c>
      <c r="L166" s="10"/>
      <c r="M166" s="10"/>
      <c r="N166"/>
      <c r="P166"/>
      <c r="Q166"/>
      <c r="R166"/>
    </row>
    <row r="167" spans="1:19">
      <c r="A167" s="139"/>
      <c r="B167" s="140"/>
      <c r="C167" s="140"/>
      <c r="D167" s="140"/>
      <c r="E167" s="40"/>
      <c r="F167" s="40"/>
      <c r="G167" s="162"/>
      <c r="H167" s="40"/>
      <c r="I167" s="140"/>
      <c r="J167" s="140"/>
      <c r="K167" s="248"/>
      <c r="L167" s="140"/>
      <c r="M167" s="140"/>
      <c r="N167"/>
      <c r="P167"/>
      <c r="Q167"/>
      <c r="R167"/>
    </row>
    <row r="168" spans="1:19">
      <c r="A168" s="139"/>
      <c r="B168" s="140"/>
      <c r="C168" s="140"/>
      <c r="D168" s="140"/>
      <c r="E168" s="40"/>
      <c r="F168" s="40"/>
      <c r="G168" s="162"/>
      <c r="H168" s="40"/>
      <c r="I168" s="140"/>
      <c r="J168" s="140"/>
      <c r="K168" s="248"/>
      <c r="L168" s="140"/>
      <c r="M168" s="140"/>
      <c r="N168"/>
      <c r="P168"/>
      <c r="Q168"/>
      <c r="R168"/>
    </row>
    <row r="169" spans="1:19">
      <c r="A169" s="139"/>
      <c r="B169" s="140"/>
      <c r="C169" s="140"/>
      <c r="D169" s="140"/>
      <c r="E169" s="40"/>
      <c r="F169" s="40"/>
      <c r="G169" s="162"/>
      <c r="H169" s="40"/>
      <c r="I169" s="140"/>
      <c r="J169" s="140"/>
      <c r="K169" s="248"/>
      <c r="L169" s="140"/>
      <c r="M169" s="140"/>
      <c r="N169"/>
      <c r="P169"/>
      <c r="Q169"/>
      <c r="R169"/>
    </row>
    <row r="170" spans="1:19">
      <c r="A170" s="139"/>
      <c r="B170" s="140"/>
      <c r="C170" s="140"/>
      <c r="D170" s="140"/>
      <c r="E170" s="140"/>
      <c r="F170" s="140"/>
      <c r="G170" s="139"/>
      <c r="H170" s="140"/>
      <c r="I170" s="140"/>
      <c r="J170" s="140"/>
      <c r="K170" s="248"/>
      <c r="L170" s="140"/>
      <c r="M170" s="140"/>
      <c r="N170"/>
      <c r="P170"/>
      <c r="Q170"/>
      <c r="R170"/>
    </row>
    <row r="171" spans="1:19">
      <c r="A171" s="139"/>
      <c r="B171" s="140"/>
      <c r="C171" s="140"/>
      <c r="D171" s="140"/>
      <c r="E171" s="140"/>
      <c r="F171" s="140"/>
      <c r="G171" s="139"/>
      <c r="H171" s="140"/>
      <c r="I171" s="140"/>
      <c r="J171" s="140"/>
      <c r="K171" s="248"/>
      <c r="L171" s="140"/>
      <c r="M171" s="140"/>
      <c r="N171"/>
      <c r="P171"/>
      <c r="Q171"/>
      <c r="R171"/>
    </row>
    <row r="172" spans="1:19">
      <c r="A172" s="139"/>
      <c r="B172" s="140"/>
      <c r="C172" s="140"/>
      <c r="D172" s="140"/>
      <c r="E172" s="140"/>
      <c r="F172" s="140"/>
      <c r="G172" s="139"/>
      <c r="H172" s="140"/>
      <c r="I172" s="140"/>
      <c r="J172" s="140"/>
      <c r="K172" s="248"/>
      <c r="L172" s="140"/>
      <c r="M172" s="140"/>
      <c r="N172"/>
      <c r="P172"/>
      <c r="Q172"/>
      <c r="R172"/>
    </row>
    <row r="173" spans="1:19">
      <c r="A173" s="139"/>
      <c r="B173" s="140"/>
      <c r="C173" s="140"/>
      <c r="D173" s="140"/>
      <c r="E173" s="140"/>
      <c r="F173" s="140"/>
      <c r="G173" s="139"/>
      <c r="H173" s="140"/>
      <c r="I173" s="140"/>
      <c r="J173" s="140"/>
      <c r="K173" s="248"/>
      <c r="L173" s="140"/>
      <c r="M173" s="140"/>
      <c r="N173"/>
      <c r="P173"/>
      <c r="Q173"/>
      <c r="R173"/>
    </row>
    <row r="174" spans="1:19">
      <c r="A174" s="139"/>
      <c r="B174" s="140"/>
      <c r="C174" s="140"/>
      <c r="D174" s="140"/>
      <c r="E174" s="140"/>
      <c r="F174" s="140"/>
      <c r="G174" s="139"/>
      <c r="H174" s="140"/>
      <c r="I174" s="140"/>
      <c r="J174" s="140"/>
      <c r="K174" s="248"/>
      <c r="L174" s="140"/>
      <c r="M174" s="140"/>
      <c r="N174"/>
      <c r="P174"/>
      <c r="Q174"/>
      <c r="R174"/>
    </row>
    <row r="175" spans="1:19">
      <c r="A175" s="139"/>
      <c r="B175" s="140"/>
      <c r="C175" s="140"/>
      <c r="D175" s="140"/>
      <c r="E175" s="140"/>
      <c r="F175" s="140"/>
      <c r="G175" s="139"/>
      <c r="H175" s="140"/>
      <c r="I175" s="140"/>
      <c r="J175" s="140"/>
      <c r="K175" s="248"/>
      <c r="L175" s="140"/>
      <c r="M175" s="140"/>
      <c r="N175"/>
      <c r="P175"/>
      <c r="Q175"/>
      <c r="R175"/>
    </row>
    <row r="176" spans="1:19">
      <c r="A176" s="139"/>
      <c r="B176" s="140"/>
      <c r="C176" s="140"/>
      <c r="D176" s="140"/>
      <c r="E176" s="140"/>
      <c r="F176" s="140"/>
      <c r="G176" s="139"/>
      <c r="H176" s="140"/>
      <c r="I176" s="140"/>
      <c r="J176" s="140"/>
      <c r="K176" s="248"/>
      <c r="L176" s="140"/>
      <c r="M176" s="140"/>
      <c r="N176"/>
      <c r="P176"/>
      <c r="Q176"/>
      <c r="R176"/>
    </row>
    <row r="177" spans="1:18">
      <c r="A177" s="139"/>
      <c r="B177" s="140"/>
      <c r="C177" s="140"/>
      <c r="D177" s="140"/>
      <c r="E177" s="140"/>
      <c r="F177" s="140"/>
      <c r="G177" s="139"/>
      <c r="H177" s="140"/>
      <c r="I177" s="140"/>
      <c r="J177" s="140"/>
      <c r="K177" s="248"/>
      <c r="L177" s="140"/>
      <c r="M177" s="140"/>
      <c r="N177"/>
      <c r="P177"/>
      <c r="Q177"/>
      <c r="R177"/>
    </row>
    <row r="178" spans="1:18">
      <c r="A178" s="139"/>
      <c r="B178" s="140"/>
      <c r="C178" s="140"/>
      <c r="D178" s="140"/>
      <c r="E178" s="140"/>
      <c r="F178" s="140"/>
      <c r="G178" s="139"/>
      <c r="H178" s="140"/>
      <c r="I178" s="140"/>
      <c r="J178" s="140"/>
      <c r="K178" s="248"/>
      <c r="L178" s="140"/>
      <c r="M178" s="140"/>
      <c r="N178"/>
      <c r="P178"/>
      <c r="Q178"/>
      <c r="R178"/>
    </row>
    <row r="179" spans="1:18">
      <c r="A179" s="139"/>
      <c r="B179" s="140"/>
      <c r="C179" s="140"/>
      <c r="D179" s="140"/>
      <c r="E179" s="140"/>
      <c r="F179" s="140"/>
      <c r="G179" s="139"/>
      <c r="H179" s="140"/>
      <c r="I179" s="140"/>
      <c r="J179" s="140"/>
      <c r="K179" s="248"/>
      <c r="L179" s="140"/>
      <c r="M179" s="140"/>
      <c r="N179"/>
      <c r="P179"/>
      <c r="Q179"/>
      <c r="R179"/>
    </row>
    <row r="180" spans="1:18">
      <c r="A180" s="139"/>
      <c r="B180" s="140"/>
      <c r="C180" s="140"/>
      <c r="D180" s="140"/>
      <c r="E180" s="140"/>
      <c r="F180" s="140"/>
      <c r="G180" s="139"/>
      <c r="H180" s="140"/>
      <c r="I180" s="140"/>
      <c r="J180" s="140"/>
      <c r="K180" s="248"/>
      <c r="L180" s="140"/>
      <c r="M180" s="140"/>
      <c r="N180"/>
      <c r="P180"/>
      <c r="Q180"/>
      <c r="R180"/>
    </row>
    <row r="181" spans="1:18">
      <c r="A181" s="139"/>
      <c r="B181" s="140"/>
      <c r="C181" s="140"/>
      <c r="D181" s="140"/>
      <c r="E181" s="140"/>
      <c r="F181" s="140"/>
      <c r="G181" s="139"/>
      <c r="H181" s="140"/>
      <c r="I181" s="140"/>
      <c r="J181" s="140"/>
      <c r="K181" s="248"/>
      <c r="L181" s="140"/>
      <c r="M181" s="140"/>
      <c r="N181"/>
      <c r="P181"/>
      <c r="Q181"/>
      <c r="R181"/>
    </row>
    <row r="182" spans="1:18">
      <c r="A182" s="139"/>
      <c r="B182" s="140"/>
      <c r="C182" s="140"/>
      <c r="D182" s="140"/>
      <c r="E182" s="140"/>
      <c r="F182" s="140"/>
      <c r="G182" s="139"/>
      <c r="H182" s="140"/>
      <c r="I182" s="140"/>
      <c r="J182" s="140"/>
      <c r="K182" s="248"/>
      <c r="L182" s="140"/>
      <c r="M182" s="140"/>
      <c r="N182"/>
      <c r="P182"/>
      <c r="Q182"/>
      <c r="R182"/>
    </row>
    <row r="183" spans="1:18">
      <c r="A183" s="139"/>
      <c r="B183" s="140"/>
      <c r="C183" s="140"/>
      <c r="D183" s="140"/>
      <c r="E183" s="140"/>
      <c r="F183" s="140"/>
      <c r="G183" s="139"/>
      <c r="H183" s="140"/>
      <c r="I183" s="140"/>
      <c r="J183" s="140"/>
      <c r="K183" s="248"/>
      <c r="L183" s="140"/>
      <c r="M183" s="140"/>
      <c r="N183"/>
      <c r="P183"/>
      <c r="Q183"/>
      <c r="R183"/>
    </row>
    <row r="184" spans="1:18">
      <c r="A184" s="139"/>
      <c r="B184" s="140"/>
      <c r="C184" s="140"/>
      <c r="D184" s="140"/>
      <c r="E184" s="140"/>
      <c r="F184" s="140"/>
      <c r="G184" s="139"/>
      <c r="H184" s="140"/>
      <c r="I184" s="140"/>
      <c r="J184" s="140"/>
      <c r="K184" s="248"/>
      <c r="L184" s="140"/>
      <c r="M184" s="140"/>
      <c r="N184"/>
      <c r="P184"/>
      <c r="Q184"/>
      <c r="R184"/>
    </row>
    <row r="185" spans="1:18">
      <c r="A185" s="139"/>
      <c r="B185" s="140"/>
      <c r="C185" s="140"/>
      <c r="D185" s="140"/>
      <c r="E185" s="140"/>
      <c r="F185" s="140"/>
      <c r="G185" s="139"/>
      <c r="H185" s="140"/>
      <c r="I185" s="140"/>
      <c r="J185" s="140"/>
      <c r="K185" s="248"/>
      <c r="L185" s="140"/>
      <c r="M185" s="140"/>
      <c r="N185"/>
      <c r="P185"/>
      <c r="Q185"/>
      <c r="R185"/>
    </row>
    <row r="186" spans="1:18">
      <c r="A186" s="139"/>
      <c r="B186" s="140"/>
      <c r="C186" s="140"/>
      <c r="D186" s="140"/>
      <c r="E186" s="140"/>
      <c r="F186" s="140"/>
      <c r="G186" s="139"/>
      <c r="H186" s="140"/>
      <c r="I186" s="140"/>
      <c r="J186" s="140"/>
      <c r="K186" s="248"/>
      <c r="L186" s="140"/>
      <c r="M186" s="140"/>
      <c r="N186"/>
      <c r="P186"/>
      <c r="Q186"/>
      <c r="R186"/>
    </row>
    <row r="187" spans="1:18">
      <c r="A187" s="139"/>
      <c r="B187" s="140"/>
      <c r="C187" s="140"/>
      <c r="D187" s="140"/>
      <c r="E187" s="140"/>
      <c r="F187" s="140"/>
      <c r="G187" s="139"/>
      <c r="H187" s="140"/>
      <c r="I187" s="140"/>
      <c r="J187" s="140"/>
      <c r="K187" s="248"/>
      <c r="L187" s="140"/>
      <c r="M187" s="140"/>
      <c r="N187"/>
      <c r="P187"/>
      <c r="Q187"/>
      <c r="R187"/>
    </row>
    <row r="188" spans="1:18">
      <c r="A188" s="139"/>
      <c r="B188" s="140"/>
      <c r="C188" s="140"/>
      <c r="D188" s="140"/>
      <c r="E188" s="140"/>
      <c r="F188" s="140"/>
      <c r="G188" s="139"/>
      <c r="H188" s="140"/>
      <c r="I188" s="140"/>
      <c r="J188" s="140"/>
      <c r="K188" s="248"/>
      <c r="L188" s="140"/>
      <c r="M188" s="140"/>
      <c r="N188"/>
      <c r="P188"/>
      <c r="Q188"/>
      <c r="R188"/>
    </row>
    <row r="189" spans="1:18">
      <c r="A189" s="139"/>
      <c r="B189" s="140"/>
      <c r="C189" s="140"/>
      <c r="D189" s="140"/>
      <c r="E189" s="140"/>
      <c r="F189" s="140"/>
      <c r="G189" s="139"/>
      <c r="H189" s="140"/>
      <c r="I189" s="140"/>
      <c r="J189" s="140"/>
      <c r="K189" s="248"/>
      <c r="L189" s="140"/>
      <c r="M189" s="140"/>
      <c r="N189"/>
      <c r="P189"/>
      <c r="Q189"/>
      <c r="R189"/>
    </row>
    <row r="190" spans="1:18">
      <c r="A190" s="139"/>
      <c r="B190" s="140"/>
      <c r="C190" s="140"/>
      <c r="D190" s="140"/>
      <c r="E190" s="140"/>
      <c r="F190" s="140"/>
      <c r="G190" s="139"/>
      <c r="H190" s="140"/>
      <c r="I190" s="140"/>
      <c r="J190" s="140"/>
      <c r="K190" s="248"/>
      <c r="L190" s="140"/>
      <c r="M190" s="140"/>
      <c r="N190"/>
      <c r="P190"/>
      <c r="Q190"/>
      <c r="R190"/>
    </row>
    <row r="191" spans="1:18">
      <c r="A191" s="139"/>
      <c r="B191" s="140"/>
      <c r="C191" s="140"/>
      <c r="D191" s="140"/>
      <c r="E191" s="140"/>
      <c r="F191" s="140"/>
      <c r="G191" s="139"/>
      <c r="H191" s="140"/>
      <c r="I191" s="140"/>
      <c r="J191" s="140"/>
      <c r="K191" s="248"/>
      <c r="L191" s="140"/>
      <c r="M191" s="140"/>
      <c r="N191"/>
      <c r="P191"/>
      <c r="Q191"/>
      <c r="R191"/>
    </row>
    <row r="192" spans="1:18">
      <c r="A192" s="139"/>
      <c r="B192" s="140"/>
      <c r="C192" s="140"/>
      <c r="D192" s="140"/>
      <c r="E192" s="140"/>
      <c r="F192" s="140"/>
      <c r="G192" s="139"/>
      <c r="H192" s="140"/>
      <c r="I192" s="140"/>
      <c r="J192" s="140"/>
      <c r="K192" s="248"/>
      <c r="L192" s="140"/>
      <c r="M192" s="140"/>
      <c r="N192"/>
      <c r="P192"/>
      <c r="Q192"/>
      <c r="R192"/>
    </row>
    <row r="193" spans="1:18">
      <c r="A193" s="139"/>
      <c r="B193" s="140"/>
      <c r="C193" s="140"/>
      <c r="D193" s="140"/>
      <c r="E193" s="140"/>
      <c r="F193" s="140"/>
      <c r="G193" s="139"/>
      <c r="H193" s="140"/>
      <c r="I193" s="140"/>
      <c r="J193" s="140"/>
      <c r="K193" s="248"/>
      <c r="L193" s="140"/>
      <c r="M193" s="140"/>
      <c r="N193"/>
      <c r="P193"/>
      <c r="Q193"/>
      <c r="R193"/>
    </row>
    <row r="194" spans="1:18">
      <c r="A194" s="139"/>
      <c r="B194" s="140"/>
      <c r="C194" s="140"/>
      <c r="D194" s="140"/>
      <c r="E194" s="140"/>
      <c r="F194" s="140"/>
      <c r="G194" s="139"/>
      <c r="H194" s="140"/>
      <c r="I194" s="140"/>
      <c r="J194" s="140"/>
      <c r="K194" s="248"/>
      <c r="L194" s="140"/>
      <c r="M194" s="140"/>
      <c r="N194"/>
      <c r="P194"/>
      <c r="Q194"/>
      <c r="R194"/>
    </row>
    <row r="195" spans="1:18">
      <c r="A195" s="139"/>
      <c r="B195" s="140"/>
      <c r="C195" s="140"/>
      <c r="D195" s="140"/>
      <c r="E195" s="140"/>
      <c r="F195" s="140"/>
      <c r="G195" s="139"/>
      <c r="H195" s="140"/>
      <c r="I195" s="140"/>
      <c r="J195" s="140"/>
      <c r="K195" s="248"/>
      <c r="L195" s="140"/>
      <c r="M195" s="140"/>
      <c r="N195"/>
      <c r="P195"/>
      <c r="Q195"/>
      <c r="R195"/>
    </row>
    <row r="196" spans="1:18">
      <c r="A196" s="139"/>
      <c r="B196" s="140"/>
      <c r="C196" s="140"/>
      <c r="D196" s="140"/>
      <c r="E196" s="140"/>
      <c r="F196" s="140"/>
      <c r="G196" s="139"/>
      <c r="H196" s="140"/>
      <c r="I196" s="140"/>
      <c r="J196" s="140"/>
      <c r="K196" s="248"/>
      <c r="L196" s="140"/>
      <c r="M196" s="140"/>
      <c r="N196"/>
      <c r="P196"/>
      <c r="Q196"/>
      <c r="R196"/>
    </row>
    <row r="197" spans="1:18">
      <c r="A197" s="139"/>
      <c r="B197" s="140"/>
      <c r="C197" s="140"/>
      <c r="D197" s="140"/>
      <c r="E197" s="140"/>
      <c r="F197" s="140"/>
      <c r="G197" s="139"/>
      <c r="H197" s="140"/>
      <c r="I197" s="140"/>
      <c r="J197" s="140"/>
      <c r="K197" s="248"/>
      <c r="L197" s="140"/>
      <c r="M197" s="140"/>
      <c r="N197"/>
      <c r="P197"/>
      <c r="Q197"/>
      <c r="R197"/>
    </row>
    <row r="198" spans="1:18">
      <c r="A198" s="139"/>
      <c r="B198" s="140"/>
      <c r="C198" s="140"/>
      <c r="D198" s="140"/>
      <c r="E198" s="140"/>
      <c r="F198" s="140"/>
      <c r="G198" s="139"/>
      <c r="H198" s="140"/>
      <c r="I198" s="140"/>
      <c r="J198" s="140"/>
      <c r="K198" s="248"/>
      <c r="L198" s="140"/>
      <c r="M198" s="140"/>
      <c r="N198"/>
      <c r="P198"/>
      <c r="Q198"/>
      <c r="R198"/>
    </row>
    <row r="199" spans="1:18">
      <c r="A199" s="139"/>
      <c r="B199" s="140"/>
      <c r="C199" s="140"/>
      <c r="D199" s="140"/>
      <c r="E199" s="140"/>
      <c r="F199" s="140"/>
      <c r="G199" s="139"/>
      <c r="H199" s="140"/>
      <c r="I199" s="140"/>
      <c r="J199" s="140"/>
      <c r="K199" s="248"/>
      <c r="L199" s="140"/>
      <c r="M199" s="140"/>
      <c r="N199"/>
      <c r="P199"/>
      <c r="Q199"/>
      <c r="R199"/>
    </row>
    <row r="200" spans="1:18">
      <c r="A200" s="139"/>
      <c r="B200" s="140"/>
      <c r="C200" s="140"/>
      <c r="D200" s="140"/>
      <c r="E200" s="140"/>
      <c r="F200" s="140"/>
      <c r="G200" s="139"/>
      <c r="H200" s="140"/>
      <c r="I200" s="140"/>
      <c r="J200" s="140"/>
      <c r="K200" s="248"/>
      <c r="L200" s="140"/>
      <c r="M200" s="140"/>
      <c r="N200"/>
      <c r="P200"/>
      <c r="Q200"/>
      <c r="R200"/>
    </row>
    <row r="201" spans="1:18">
      <c r="A201" s="139"/>
      <c r="B201" s="140"/>
      <c r="C201" s="140"/>
      <c r="D201" s="140"/>
      <c r="E201" s="140"/>
      <c r="F201" s="140"/>
      <c r="G201" s="139"/>
      <c r="H201" s="140"/>
      <c r="I201" s="140"/>
      <c r="J201" s="140"/>
      <c r="K201" s="248"/>
      <c r="L201" s="140"/>
      <c r="M201" s="140"/>
      <c r="N201"/>
      <c r="P201"/>
      <c r="Q201"/>
      <c r="R201"/>
    </row>
    <row r="202" spans="1:18">
      <c r="A202" s="139"/>
      <c r="B202" s="140"/>
      <c r="C202" s="140"/>
      <c r="D202" s="140"/>
      <c r="E202" s="140"/>
      <c r="F202" s="140"/>
      <c r="G202" s="139"/>
      <c r="H202" s="140"/>
      <c r="I202" s="140"/>
      <c r="J202" s="140"/>
      <c r="K202" s="248"/>
      <c r="L202" s="140"/>
      <c r="M202" s="140"/>
      <c r="N202"/>
      <c r="P202"/>
      <c r="Q202"/>
      <c r="R202"/>
    </row>
    <row r="203" spans="1:18">
      <c r="A203" s="139"/>
      <c r="B203" s="140"/>
      <c r="C203" s="140"/>
      <c r="D203" s="140"/>
      <c r="E203" s="140"/>
      <c r="F203" s="140"/>
      <c r="G203" s="139"/>
      <c r="H203" s="140"/>
      <c r="I203" s="140"/>
      <c r="J203" s="140"/>
      <c r="K203" s="248"/>
      <c r="L203" s="140"/>
      <c r="M203" s="140"/>
      <c r="N203"/>
      <c r="P203"/>
      <c r="Q203"/>
      <c r="R203"/>
    </row>
    <row r="204" spans="1:18">
      <c r="A204" s="139"/>
      <c r="B204" s="140"/>
      <c r="C204" s="140"/>
      <c r="D204" s="140"/>
      <c r="E204" s="140"/>
      <c r="F204" s="140"/>
      <c r="G204" s="139"/>
      <c r="H204" s="140"/>
      <c r="I204" s="140"/>
      <c r="J204" s="140"/>
      <c r="K204" s="248"/>
      <c r="L204" s="140"/>
      <c r="M204" s="140"/>
      <c r="N204"/>
      <c r="P204"/>
      <c r="Q204"/>
      <c r="R204"/>
    </row>
    <row r="205" spans="1:18">
      <c r="A205" s="139"/>
      <c r="B205" s="140"/>
      <c r="C205" s="140"/>
      <c r="D205" s="140"/>
      <c r="E205" s="140"/>
      <c r="F205" s="140"/>
      <c r="G205" s="139"/>
      <c r="H205" s="140"/>
      <c r="I205" s="140"/>
      <c r="J205" s="140"/>
      <c r="K205" s="248"/>
      <c r="L205" s="140"/>
      <c r="M205" s="140"/>
      <c r="N205"/>
      <c r="P205"/>
      <c r="Q205"/>
      <c r="R205"/>
    </row>
    <row r="206" spans="1:18">
      <c r="A206" s="139"/>
      <c r="B206" s="140"/>
      <c r="C206" s="140"/>
      <c r="D206" s="140"/>
      <c r="E206" s="140"/>
      <c r="F206" s="140"/>
      <c r="G206" s="139"/>
      <c r="H206" s="140"/>
      <c r="I206" s="140"/>
      <c r="J206" s="140"/>
      <c r="K206" s="248"/>
      <c r="L206" s="140"/>
      <c r="M206" s="140"/>
      <c r="N206"/>
      <c r="P206"/>
      <c r="Q206"/>
      <c r="R206"/>
    </row>
    <row r="207" spans="1:18">
      <c r="A207" s="139"/>
      <c r="B207" s="140"/>
      <c r="C207" s="140"/>
      <c r="D207" s="140"/>
      <c r="E207" s="140"/>
      <c r="F207" s="140"/>
      <c r="G207" s="139"/>
      <c r="H207" s="140"/>
      <c r="I207" s="140"/>
      <c r="J207" s="140"/>
      <c r="K207" s="248"/>
      <c r="L207" s="140"/>
      <c r="M207" s="140"/>
      <c r="N207"/>
      <c r="P207"/>
      <c r="Q207"/>
      <c r="R207"/>
    </row>
    <row r="208" spans="1:18">
      <c r="A208" s="139"/>
      <c r="B208" s="140"/>
      <c r="C208" s="140"/>
      <c r="D208" s="140"/>
      <c r="E208" s="140"/>
      <c r="F208" s="140"/>
      <c r="G208" s="139"/>
      <c r="H208" s="140"/>
      <c r="I208" s="140"/>
      <c r="J208" s="140"/>
      <c r="K208" s="248"/>
      <c r="L208" s="140"/>
      <c r="M208" s="140"/>
      <c r="N208"/>
      <c r="P208"/>
      <c r="Q208"/>
      <c r="R208"/>
    </row>
    <row r="209" spans="1:18">
      <c r="A209" s="139"/>
      <c r="B209" s="140"/>
      <c r="C209" s="140"/>
      <c r="D209" s="140"/>
      <c r="E209" s="140"/>
      <c r="F209" s="140"/>
      <c r="G209" s="139"/>
      <c r="H209" s="140"/>
      <c r="I209" s="140"/>
      <c r="J209" s="140"/>
      <c r="K209" s="248"/>
      <c r="L209" s="140"/>
      <c r="M209" s="140"/>
      <c r="N209"/>
      <c r="P209"/>
      <c r="Q209"/>
      <c r="R209"/>
    </row>
    <row r="210" spans="1:18">
      <c r="A210" s="139"/>
      <c r="B210" s="140"/>
      <c r="C210" s="140"/>
      <c r="D210" s="140"/>
      <c r="E210" s="140"/>
      <c r="F210" s="140"/>
      <c r="G210" s="139"/>
      <c r="H210" s="140"/>
      <c r="I210" s="140"/>
      <c r="J210" s="140"/>
      <c r="K210" s="248"/>
      <c r="L210" s="140"/>
      <c r="M210" s="140"/>
      <c r="N210"/>
      <c r="P210"/>
      <c r="Q210"/>
      <c r="R210"/>
    </row>
    <row r="211" spans="1:18">
      <c r="A211" s="139"/>
      <c r="B211" s="140"/>
      <c r="C211" s="140"/>
      <c r="D211" s="140"/>
      <c r="E211" s="140"/>
      <c r="F211" s="140"/>
      <c r="G211" s="139"/>
      <c r="H211" s="140"/>
      <c r="I211" s="140"/>
      <c r="J211" s="140"/>
      <c r="K211" s="248"/>
      <c r="L211" s="140"/>
      <c r="M211" s="140"/>
      <c r="N211"/>
      <c r="P211"/>
      <c r="Q211"/>
      <c r="R211"/>
    </row>
    <row r="212" spans="1:18">
      <c r="A212" s="139"/>
      <c r="B212" s="140"/>
      <c r="C212" s="140"/>
      <c r="D212" s="140"/>
      <c r="E212" s="140"/>
      <c r="F212" s="140"/>
      <c r="G212" s="139"/>
      <c r="H212" s="140"/>
      <c r="I212" s="140"/>
      <c r="J212" s="140"/>
      <c r="K212" s="248"/>
      <c r="L212" s="140"/>
      <c r="M212" s="140"/>
      <c r="N212"/>
      <c r="P212"/>
      <c r="Q212"/>
      <c r="R212"/>
    </row>
    <row r="213" spans="1:18">
      <c r="A213" s="139"/>
      <c r="B213" s="140"/>
      <c r="C213" s="140"/>
      <c r="D213" s="140"/>
      <c r="E213" s="140"/>
      <c r="F213" s="140"/>
      <c r="G213" s="139"/>
      <c r="H213" s="140"/>
      <c r="I213" s="140"/>
      <c r="J213" s="140"/>
      <c r="K213" s="248"/>
      <c r="L213" s="140"/>
      <c r="M213" s="140"/>
      <c r="N213"/>
      <c r="P213"/>
      <c r="Q213"/>
      <c r="R213"/>
    </row>
    <row r="214" spans="1:18">
      <c r="A214" s="139"/>
      <c r="B214" s="140"/>
      <c r="C214" s="140"/>
      <c r="D214" s="140"/>
      <c r="E214" s="140"/>
      <c r="F214" s="140"/>
      <c r="G214" s="139"/>
      <c r="H214" s="140"/>
      <c r="I214" s="140"/>
      <c r="J214" s="140"/>
      <c r="K214" s="248"/>
      <c r="L214" s="140"/>
      <c r="M214" s="140"/>
      <c r="N214"/>
      <c r="P214"/>
      <c r="Q214"/>
      <c r="R214"/>
    </row>
    <row r="215" spans="1:18">
      <c r="A215" s="139"/>
      <c r="B215" s="140"/>
      <c r="C215" s="140"/>
      <c r="D215" s="140"/>
      <c r="E215" s="140"/>
      <c r="F215" s="140"/>
      <c r="G215" s="139"/>
      <c r="H215" s="140"/>
      <c r="I215" s="140"/>
      <c r="J215" s="140"/>
      <c r="K215" s="248"/>
      <c r="L215" s="140"/>
      <c r="M215" s="140"/>
      <c r="N215"/>
      <c r="P215"/>
      <c r="Q215"/>
      <c r="R215"/>
    </row>
    <row r="216" spans="1:18">
      <c r="A216" s="139"/>
      <c r="B216" s="140"/>
      <c r="C216" s="140"/>
      <c r="D216" s="140"/>
      <c r="E216" s="140"/>
      <c r="F216" s="140"/>
      <c r="G216" s="139"/>
      <c r="H216" s="140"/>
      <c r="I216" s="140"/>
      <c r="J216" s="140"/>
      <c r="K216" s="248"/>
      <c r="L216" s="140"/>
      <c r="M216" s="140"/>
      <c r="N216"/>
      <c r="P216"/>
      <c r="Q216"/>
      <c r="R216"/>
    </row>
    <row r="217" spans="1:18">
      <c r="A217" s="139"/>
      <c r="B217" s="140"/>
      <c r="C217" s="140"/>
      <c r="D217" s="140"/>
      <c r="E217" s="140"/>
      <c r="F217" s="140"/>
      <c r="G217" s="139"/>
      <c r="H217" s="140"/>
      <c r="I217" s="140"/>
      <c r="J217" s="140"/>
      <c r="K217" s="248"/>
      <c r="L217" s="140"/>
      <c r="M217" s="140"/>
      <c r="N217"/>
      <c r="P217"/>
      <c r="Q217"/>
      <c r="R217"/>
    </row>
    <row r="218" spans="1:18">
      <c r="A218" s="139"/>
      <c r="B218" s="140"/>
      <c r="C218" s="140"/>
      <c r="D218" s="140"/>
      <c r="E218" s="140"/>
      <c r="F218" s="140"/>
      <c r="G218" s="139"/>
      <c r="H218" s="140"/>
      <c r="I218" s="140"/>
      <c r="J218" s="140"/>
      <c r="K218" s="248"/>
      <c r="L218" s="140"/>
      <c r="M218" s="140"/>
      <c r="N218"/>
      <c r="P218"/>
      <c r="Q218"/>
      <c r="R218"/>
    </row>
    <row r="219" spans="1:18">
      <c r="A219" s="139"/>
      <c r="B219" s="140"/>
      <c r="C219" s="140"/>
      <c r="D219" s="140"/>
      <c r="E219" s="140"/>
      <c r="F219" s="140"/>
      <c r="G219" s="139"/>
      <c r="H219" s="140"/>
      <c r="I219" s="140"/>
      <c r="J219" s="140"/>
      <c r="K219" s="248"/>
      <c r="L219" s="140"/>
      <c r="M219" s="140"/>
      <c r="N219"/>
      <c r="P219"/>
      <c r="Q219"/>
      <c r="R219"/>
    </row>
    <row r="220" spans="1:18">
      <c r="A220" s="139"/>
      <c r="B220" s="140"/>
      <c r="C220" s="140"/>
      <c r="D220" s="140"/>
      <c r="E220" s="140"/>
      <c r="F220" s="140"/>
      <c r="G220" s="139"/>
      <c r="H220" s="140"/>
      <c r="I220" s="140"/>
      <c r="J220" s="140"/>
      <c r="K220" s="248"/>
      <c r="L220" s="140"/>
      <c r="M220" s="140"/>
      <c r="N220"/>
      <c r="P220"/>
      <c r="Q220"/>
      <c r="R220"/>
    </row>
    <row r="221" spans="1:18">
      <c r="A221" s="139"/>
      <c r="B221" s="140"/>
      <c r="C221" s="140"/>
      <c r="D221" s="140"/>
      <c r="E221" s="140"/>
      <c r="F221" s="140"/>
      <c r="G221" s="139"/>
      <c r="H221" s="140"/>
      <c r="I221" s="140"/>
      <c r="J221" s="140"/>
      <c r="K221" s="248"/>
      <c r="L221" s="140"/>
      <c r="M221" s="140"/>
      <c r="N221"/>
      <c r="P221"/>
      <c r="Q221"/>
      <c r="R221"/>
    </row>
    <row r="222" spans="1:18">
      <c r="A222" s="139"/>
      <c r="B222" s="140"/>
      <c r="C222" s="140"/>
      <c r="D222" s="140"/>
      <c r="E222" s="140"/>
      <c r="F222" s="140"/>
      <c r="G222" s="139"/>
      <c r="H222" s="140"/>
      <c r="I222" s="140"/>
      <c r="J222" s="140"/>
      <c r="K222" s="248"/>
      <c r="L222" s="140"/>
      <c r="M222" s="140"/>
      <c r="N222"/>
      <c r="P222"/>
      <c r="Q222"/>
      <c r="R222"/>
    </row>
    <row r="223" spans="1:18">
      <c r="A223" s="139"/>
      <c r="B223" s="140"/>
      <c r="C223" s="140"/>
      <c r="D223" s="140"/>
      <c r="E223" s="140"/>
      <c r="F223" s="140"/>
      <c r="G223" s="139"/>
      <c r="H223" s="140"/>
      <c r="I223" s="140"/>
      <c r="J223" s="140"/>
      <c r="K223" s="248"/>
      <c r="L223" s="140"/>
      <c r="M223" s="140"/>
      <c r="N223"/>
      <c r="P223"/>
      <c r="Q223"/>
      <c r="R223"/>
    </row>
    <row r="224" spans="1:18">
      <c r="K224" s="257"/>
      <c r="L224" s="3"/>
      <c r="M224" s="3"/>
      <c r="N224"/>
      <c r="P224"/>
      <c r="Q224"/>
      <c r="R224"/>
    </row>
    <row r="225" spans="11:18">
      <c r="K225" s="257"/>
      <c r="L225" s="3"/>
      <c r="M225" s="3"/>
      <c r="N225"/>
      <c r="P225"/>
      <c r="Q225"/>
      <c r="R225"/>
    </row>
    <row r="226" spans="11:18">
      <c r="K226" s="257"/>
      <c r="L226" s="3"/>
      <c r="M226" s="3"/>
      <c r="N226"/>
      <c r="P226"/>
      <c r="Q226"/>
      <c r="R226"/>
    </row>
    <row r="227" spans="11:18">
      <c r="K227" s="257"/>
      <c r="L227" s="3"/>
      <c r="M227" s="3"/>
      <c r="N227"/>
      <c r="P227"/>
      <c r="Q227"/>
      <c r="R227"/>
    </row>
    <row r="228" spans="11:18">
      <c r="K228" s="257"/>
      <c r="L228" s="3"/>
      <c r="M228" s="3"/>
      <c r="N228"/>
      <c r="P228"/>
      <c r="Q228"/>
      <c r="R228"/>
    </row>
    <row r="229" spans="11:18">
      <c r="K229" s="257"/>
      <c r="L229" s="3"/>
      <c r="M229" s="3"/>
      <c r="N229"/>
      <c r="P229"/>
      <c r="Q229"/>
      <c r="R229"/>
    </row>
    <row r="230" spans="11:18">
      <c r="K230" s="257"/>
      <c r="L230" s="3"/>
      <c r="M230" s="3"/>
      <c r="N230"/>
      <c r="P230"/>
      <c r="Q230"/>
      <c r="R230"/>
    </row>
    <row r="231" spans="11:18">
      <c r="K231" s="257"/>
      <c r="L231" s="3"/>
      <c r="M231" s="3"/>
      <c r="N231"/>
      <c r="P231"/>
      <c r="Q231"/>
      <c r="R231"/>
    </row>
    <row r="232" spans="11:18">
      <c r="K232" s="257"/>
      <c r="L232" s="3"/>
      <c r="M232" s="3"/>
      <c r="N232"/>
      <c r="P232"/>
      <c r="Q232"/>
      <c r="R232"/>
    </row>
    <row r="233" spans="11:18">
      <c r="K233" s="257"/>
      <c r="L233" s="3"/>
      <c r="M233" s="3"/>
      <c r="N233"/>
      <c r="P233"/>
      <c r="Q233"/>
      <c r="R233"/>
    </row>
    <row r="234" spans="11:18">
      <c r="K234" s="257"/>
      <c r="L234" s="3"/>
      <c r="M234" s="3"/>
      <c r="N234"/>
      <c r="P234"/>
      <c r="Q234"/>
      <c r="R234"/>
    </row>
    <row r="235" spans="11:18">
      <c r="K235" s="257"/>
      <c r="L235" s="3"/>
      <c r="M235" s="3"/>
      <c r="N235"/>
      <c r="P235"/>
      <c r="Q235"/>
      <c r="R235"/>
    </row>
    <row r="236" spans="11:18">
      <c r="K236" s="257"/>
      <c r="L236" s="3"/>
      <c r="M236" s="3"/>
      <c r="N236"/>
      <c r="P236"/>
      <c r="Q236"/>
      <c r="R236"/>
    </row>
    <row r="237" spans="11:18">
      <c r="K237" s="257"/>
      <c r="L237" s="3"/>
      <c r="M237" s="3"/>
      <c r="N237"/>
      <c r="P237"/>
      <c r="Q237"/>
      <c r="R237"/>
    </row>
    <row r="238" spans="11:18">
      <c r="K238" s="257"/>
      <c r="L238" s="3"/>
      <c r="M238" s="3"/>
      <c r="N238"/>
      <c r="P238"/>
      <c r="Q238"/>
      <c r="R238"/>
    </row>
    <row r="239" spans="11:18">
      <c r="K239" s="257"/>
      <c r="L239" s="3"/>
      <c r="M239" s="3"/>
      <c r="N239"/>
      <c r="P239"/>
      <c r="Q239"/>
      <c r="R239"/>
    </row>
    <row r="240" spans="11:18">
      <c r="K240" s="257"/>
      <c r="L240" s="3"/>
      <c r="M240" s="3"/>
      <c r="N240"/>
      <c r="P240"/>
      <c r="Q240"/>
      <c r="R240"/>
    </row>
    <row r="241" spans="11:18">
      <c r="K241" s="257"/>
      <c r="L241" s="3"/>
      <c r="M241" s="3"/>
      <c r="N241"/>
      <c r="P241"/>
      <c r="Q241"/>
      <c r="R241"/>
    </row>
    <row r="242" spans="11:18">
      <c r="K242" s="257"/>
      <c r="L242" s="3"/>
      <c r="M242" s="3"/>
      <c r="N242"/>
      <c r="P242"/>
      <c r="Q242"/>
      <c r="R242"/>
    </row>
    <row r="243" spans="11:18">
      <c r="K243" s="257"/>
      <c r="L243" s="3"/>
      <c r="M243" s="3"/>
      <c r="N243"/>
      <c r="P243"/>
      <c r="Q243"/>
      <c r="R243"/>
    </row>
    <row r="244" spans="11:18">
      <c r="K244" s="257"/>
      <c r="L244" s="3"/>
      <c r="M244" s="3"/>
      <c r="N244"/>
      <c r="P244"/>
      <c r="Q244"/>
      <c r="R244"/>
    </row>
    <row r="245" spans="11:18">
      <c r="K245" s="257"/>
      <c r="L245" s="3"/>
      <c r="M245" s="3"/>
      <c r="N245"/>
      <c r="P245"/>
      <c r="Q245"/>
      <c r="R245"/>
    </row>
    <row r="246" spans="11:18">
      <c r="K246" s="257"/>
      <c r="L246" s="3"/>
      <c r="M246" s="3"/>
      <c r="N246"/>
      <c r="P246"/>
      <c r="Q246"/>
      <c r="R246"/>
    </row>
    <row r="247" spans="11:18">
      <c r="K247" s="257"/>
      <c r="L247" s="3"/>
      <c r="M247" s="3"/>
      <c r="N247"/>
      <c r="P247"/>
      <c r="Q247"/>
      <c r="R247"/>
    </row>
    <row r="248" spans="11:18">
      <c r="K248" s="257"/>
      <c r="L248" s="3"/>
      <c r="M248" s="3"/>
      <c r="N248"/>
      <c r="P248"/>
      <c r="Q248"/>
      <c r="R248"/>
    </row>
    <row r="249" spans="11:18">
      <c r="K249" s="257"/>
      <c r="L249" s="3"/>
      <c r="M249" s="3"/>
      <c r="N249"/>
      <c r="P249"/>
      <c r="Q249"/>
      <c r="R249"/>
    </row>
    <row r="250" spans="11:18">
      <c r="K250" s="257"/>
      <c r="L250" s="3"/>
      <c r="M250" s="3"/>
      <c r="N250"/>
      <c r="P250"/>
      <c r="Q250"/>
      <c r="R250"/>
    </row>
    <row r="251" spans="11:18">
      <c r="K251" s="257"/>
      <c r="L251" s="3"/>
      <c r="M251" s="3"/>
      <c r="N251"/>
      <c r="P251"/>
      <c r="Q251"/>
      <c r="R251"/>
    </row>
    <row r="252" spans="11:18">
      <c r="K252" s="257"/>
      <c r="L252" s="3"/>
      <c r="M252" s="3"/>
      <c r="N252"/>
      <c r="P252"/>
      <c r="Q252"/>
      <c r="R252"/>
    </row>
    <row r="253" spans="11:18">
      <c r="K253" s="257"/>
      <c r="L253" s="3"/>
      <c r="M253" s="3"/>
      <c r="N253"/>
      <c r="P253"/>
      <c r="Q253"/>
      <c r="R253"/>
    </row>
    <row r="254" spans="11:18">
      <c r="K254" s="257"/>
      <c r="L254" s="3"/>
      <c r="M254" s="3"/>
      <c r="N254"/>
      <c r="P254"/>
      <c r="Q254"/>
      <c r="R254"/>
    </row>
    <row r="255" spans="11:18">
      <c r="K255" s="257"/>
      <c r="L255" s="3"/>
      <c r="M255" s="3"/>
      <c r="N255"/>
      <c r="P255"/>
      <c r="Q255"/>
      <c r="R255"/>
    </row>
    <row r="256" spans="11:18">
      <c r="N256"/>
      <c r="P256"/>
      <c r="Q256"/>
      <c r="R256"/>
    </row>
    <row r="257" spans="14:18">
      <c r="N257"/>
      <c r="P257"/>
      <c r="Q257"/>
      <c r="R257"/>
    </row>
    <row r="258" spans="14:18">
      <c r="N258"/>
      <c r="P258"/>
      <c r="Q258"/>
      <c r="R258"/>
    </row>
    <row r="259" spans="14:18">
      <c r="N259"/>
      <c r="P259"/>
      <c r="Q259"/>
      <c r="R259"/>
    </row>
    <row r="260" spans="14:18">
      <c r="N260"/>
      <c r="P260"/>
      <c r="Q260"/>
      <c r="R260"/>
    </row>
    <row r="261" spans="14:18">
      <c r="N261"/>
      <c r="P261"/>
      <c r="Q261"/>
      <c r="R261"/>
    </row>
    <row r="262" spans="14:18">
      <c r="N262"/>
      <c r="P262"/>
      <c r="Q262"/>
      <c r="R262"/>
    </row>
    <row r="263" spans="14:18">
      <c r="N263"/>
      <c r="P263"/>
      <c r="Q263"/>
      <c r="R263"/>
    </row>
    <row r="264" spans="14:18">
      <c r="N264"/>
      <c r="P264"/>
      <c r="Q264"/>
      <c r="R264"/>
    </row>
    <row r="265" spans="14:18">
      <c r="N265"/>
      <c r="P265"/>
      <c r="Q265"/>
      <c r="R265"/>
    </row>
    <row r="266" spans="14:18">
      <c r="N266"/>
      <c r="P266"/>
      <c r="Q266"/>
      <c r="R266"/>
    </row>
    <row r="267" spans="14:18">
      <c r="N267"/>
      <c r="P267"/>
      <c r="Q267"/>
      <c r="R267"/>
    </row>
    <row r="268" spans="14:18">
      <c r="N268"/>
      <c r="P268"/>
      <c r="Q268"/>
      <c r="R268"/>
    </row>
    <row r="269" spans="14:18">
      <c r="N269"/>
      <c r="P269"/>
      <c r="Q269"/>
      <c r="R269"/>
    </row>
    <row r="270" spans="14:18">
      <c r="N270"/>
      <c r="P270"/>
      <c r="Q270"/>
      <c r="R270"/>
    </row>
    <row r="271" spans="14:18">
      <c r="N271"/>
      <c r="P271"/>
      <c r="Q271"/>
      <c r="R271"/>
    </row>
    <row r="272" spans="14:18">
      <c r="N272"/>
      <c r="P272"/>
      <c r="Q272"/>
      <c r="R272"/>
    </row>
    <row r="273" spans="14:18">
      <c r="N273"/>
      <c r="P273"/>
      <c r="Q273"/>
      <c r="R273"/>
    </row>
    <row r="274" spans="14:18">
      <c r="N274"/>
      <c r="P274"/>
      <c r="Q274"/>
      <c r="R274"/>
    </row>
    <row r="275" spans="14:18">
      <c r="N275"/>
      <c r="P275"/>
      <c r="Q275"/>
      <c r="R275"/>
    </row>
    <row r="276" spans="14:18">
      <c r="N276"/>
      <c r="P276"/>
      <c r="Q276"/>
      <c r="R276"/>
    </row>
    <row r="277" spans="14:18">
      <c r="N277"/>
      <c r="P277"/>
      <c r="Q277"/>
      <c r="R277"/>
    </row>
    <row r="278" spans="14:18">
      <c r="N278"/>
      <c r="P278"/>
      <c r="Q278"/>
      <c r="R278"/>
    </row>
    <row r="279" spans="14:18">
      <c r="N279"/>
      <c r="P279"/>
      <c r="Q279"/>
      <c r="R279"/>
    </row>
    <row r="280" spans="14:18">
      <c r="N280"/>
      <c r="P280"/>
      <c r="Q280"/>
      <c r="R280"/>
    </row>
    <row r="281" spans="14:18">
      <c r="N281"/>
      <c r="P281"/>
      <c r="Q281"/>
      <c r="R281"/>
    </row>
    <row r="282" spans="14:18">
      <c r="N282"/>
      <c r="P282"/>
      <c r="Q282"/>
      <c r="R282"/>
    </row>
    <row r="283" spans="14:18">
      <c r="N283"/>
      <c r="P283"/>
      <c r="Q283"/>
      <c r="R283"/>
    </row>
    <row r="284" spans="14:18">
      <c r="N284"/>
      <c r="P284"/>
      <c r="Q284"/>
      <c r="R284"/>
    </row>
    <row r="285" spans="14:18">
      <c r="N285"/>
      <c r="P285"/>
      <c r="Q285"/>
      <c r="R285"/>
    </row>
    <row r="286" spans="14:18">
      <c r="N286"/>
      <c r="P286"/>
      <c r="Q286"/>
      <c r="R286"/>
    </row>
    <row r="287" spans="14:18">
      <c r="N287"/>
      <c r="P287"/>
      <c r="Q287"/>
      <c r="R287"/>
    </row>
    <row r="288" spans="14:18">
      <c r="N288"/>
      <c r="P288"/>
      <c r="Q288"/>
      <c r="R288"/>
    </row>
    <row r="289" spans="14:18">
      <c r="N289"/>
      <c r="P289"/>
      <c r="Q289"/>
      <c r="R289"/>
    </row>
    <row r="290" spans="14:18">
      <c r="N290"/>
      <c r="P290"/>
      <c r="Q290"/>
      <c r="R290"/>
    </row>
    <row r="291" spans="14:18">
      <c r="N291"/>
      <c r="P291"/>
      <c r="Q291"/>
      <c r="R291"/>
    </row>
    <row r="292" spans="14:18">
      <c r="N292"/>
      <c r="P292"/>
      <c r="Q292"/>
      <c r="R292"/>
    </row>
    <row r="293" spans="14:18">
      <c r="N293"/>
      <c r="P293"/>
      <c r="Q293"/>
      <c r="R293"/>
    </row>
    <row r="294" spans="14:18">
      <c r="N294"/>
      <c r="P294"/>
      <c r="Q294"/>
      <c r="R294"/>
    </row>
    <row r="295" spans="14:18">
      <c r="N295"/>
      <c r="P295"/>
      <c r="Q295"/>
      <c r="R295"/>
    </row>
    <row r="296" spans="14:18">
      <c r="N296"/>
      <c r="P296"/>
      <c r="Q296"/>
      <c r="R296"/>
    </row>
    <row r="297" spans="14:18">
      <c r="N297"/>
      <c r="P297"/>
      <c r="Q297"/>
      <c r="R297"/>
    </row>
    <row r="298" spans="14:18">
      <c r="N298"/>
      <c r="P298"/>
      <c r="Q298"/>
      <c r="R298"/>
    </row>
    <row r="299" spans="14:18">
      <c r="N299"/>
      <c r="P299"/>
      <c r="Q299"/>
      <c r="R299"/>
    </row>
    <row r="300" spans="14:18">
      <c r="N300"/>
      <c r="P300"/>
      <c r="Q300"/>
      <c r="R300"/>
    </row>
  </sheetData>
  <sheetProtection password="8B4C" sheet="1" objects="1" scenarios="1" formatColumns="0" formatRows="0"/>
  <mergeCells count="273">
    <mergeCell ref="J38:J39"/>
    <mergeCell ref="N47:N48"/>
    <mergeCell ref="N56:N57"/>
    <mergeCell ref="N58:N59"/>
    <mergeCell ref="I45:I47"/>
    <mergeCell ref="I48:I51"/>
    <mergeCell ref="I52:I53"/>
    <mergeCell ref="J62:J63"/>
    <mergeCell ref="J64:J65"/>
    <mergeCell ref="K44:M53"/>
    <mergeCell ref="I7:I8"/>
    <mergeCell ref="A8:A9"/>
    <mergeCell ref="G8:G9"/>
    <mergeCell ref="B17:F18"/>
    <mergeCell ref="G17:G18"/>
    <mergeCell ref="H17:H18"/>
    <mergeCell ref="B19:F20"/>
    <mergeCell ref="N6:N7"/>
    <mergeCell ref="N8:N9"/>
    <mergeCell ref="N10:N11"/>
    <mergeCell ref="N17:N18"/>
    <mergeCell ref="N19:N20"/>
    <mergeCell ref="A10:A11"/>
    <mergeCell ref="B10:F11"/>
    <mergeCell ref="G10:G11"/>
    <mergeCell ref="H10:H11"/>
    <mergeCell ref="K6:M11"/>
    <mergeCell ref="K17:M26"/>
    <mergeCell ref="J7:J8"/>
    <mergeCell ref="J9:J10"/>
    <mergeCell ref="N21:N22"/>
    <mergeCell ref="N30:N31"/>
    <mergeCell ref="N34:N35"/>
    <mergeCell ref="N45:N46"/>
    <mergeCell ref="B6:F7"/>
    <mergeCell ref="B8:F9"/>
    <mergeCell ref="A121:H122"/>
    <mergeCell ref="G54:G55"/>
    <mergeCell ref="H54:H55"/>
    <mergeCell ref="A79:F80"/>
    <mergeCell ref="G79:G80"/>
    <mergeCell ref="H79:H80"/>
    <mergeCell ref="I18:I19"/>
    <mergeCell ref="A19:A20"/>
    <mergeCell ref="A21:A22"/>
    <mergeCell ref="A23:A24"/>
    <mergeCell ref="A25:A26"/>
    <mergeCell ref="I20:I21"/>
    <mergeCell ref="J20:J21"/>
    <mergeCell ref="I24:I25"/>
    <mergeCell ref="J24:J25"/>
    <mergeCell ref="H44:H45"/>
    <mergeCell ref="G50:G53"/>
    <mergeCell ref="H50:H53"/>
    <mergeCell ref="G46:G49"/>
    <mergeCell ref="A159:H160"/>
    <mergeCell ref="A71:I71"/>
    <mergeCell ref="H65:H66"/>
    <mergeCell ref="A61:A62"/>
    <mergeCell ref="I116:I117"/>
    <mergeCell ref="I114:I115"/>
    <mergeCell ref="I112:I113"/>
    <mergeCell ref="H73:H74"/>
    <mergeCell ref="H63:H64"/>
    <mergeCell ref="I64:I65"/>
    <mergeCell ref="G61:G62"/>
    <mergeCell ref="H61:H62"/>
    <mergeCell ref="G65:G66"/>
    <mergeCell ref="A63:A64"/>
    <mergeCell ref="B63:F64"/>
    <mergeCell ref="I101:I102"/>
    <mergeCell ref="G119:G120"/>
    <mergeCell ref="H119:H120"/>
    <mergeCell ref="I87:I88"/>
    <mergeCell ref="I89:I90"/>
    <mergeCell ref="I74:I75"/>
    <mergeCell ref="H75:H76"/>
    <mergeCell ref="I76:I77"/>
    <mergeCell ref="G77:G78"/>
    <mergeCell ref="H46:H49"/>
    <mergeCell ref="I62:I63"/>
    <mergeCell ref="H102:H103"/>
    <mergeCell ref="I103:I104"/>
    <mergeCell ref="A98:I98"/>
    <mergeCell ref="A115:A116"/>
    <mergeCell ref="A117:A118"/>
    <mergeCell ref="G19:G20"/>
    <mergeCell ref="H19:H20"/>
    <mergeCell ref="H92:H93"/>
    <mergeCell ref="G63:G64"/>
    <mergeCell ref="I36:I37"/>
    <mergeCell ref="A37:A38"/>
    <mergeCell ref="B37:F38"/>
    <mergeCell ref="G37:G38"/>
    <mergeCell ref="H37:H38"/>
    <mergeCell ref="G35:G36"/>
    <mergeCell ref="B21:F22"/>
    <mergeCell ref="A31:I31"/>
    <mergeCell ref="B32:F32"/>
    <mergeCell ref="A33:A34"/>
    <mergeCell ref="B33:F34"/>
    <mergeCell ref="G33:G34"/>
    <mergeCell ref="H33:H34"/>
    <mergeCell ref="A3:I3"/>
    <mergeCell ref="B23:F24"/>
    <mergeCell ref="B25:F26"/>
    <mergeCell ref="G25:G26"/>
    <mergeCell ref="H25:H26"/>
    <mergeCell ref="H8:H9"/>
    <mergeCell ref="I9:I10"/>
    <mergeCell ref="A1:J2"/>
    <mergeCell ref="J18:J19"/>
    <mergeCell ref="J22:J23"/>
    <mergeCell ref="B16:F16"/>
    <mergeCell ref="A17:A18"/>
    <mergeCell ref="G21:G22"/>
    <mergeCell ref="H21:H22"/>
    <mergeCell ref="I22:I23"/>
    <mergeCell ref="G23:G24"/>
    <mergeCell ref="H23:H24"/>
    <mergeCell ref="I11:I12"/>
    <mergeCell ref="J11:J12"/>
    <mergeCell ref="A4:I4"/>
    <mergeCell ref="B5:F5"/>
    <mergeCell ref="A6:A7"/>
    <mergeCell ref="G6:G7"/>
    <mergeCell ref="H6:H7"/>
    <mergeCell ref="H35:H36"/>
    <mergeCell ref="B35:F36"/>
    <mergeCell ref="I34:I35"/>
    <mergeCell ref="A35:A36"/>
    <mergeCell ref="B43:F43"/>
    <mergeCell ref="A44:A45"/>
    <mergeCell ref="B44:F45"/>
    <mergeCell ref="G44:G45"/>
    <mergeCell ref="I38:I39"/>
    <mergeCell ref="B50:F53"/>
    <mergeCell ref="A92:F93"/>
    <mergeCell ref="A65:A66"/>
    <mergeCell ref="B65:F66"/>
    <mergeCell ref="B60:F60"/>
    <mergeCell ref="A54:F55"/>
    <mergeCell ref="B72:F72"/>
    <mergeCell ref="A73:A74"/>
    <mergeCell ref="B86:F87"/>
    <mergeCell ref="B61:F62"/>
    <mergeCell ref="A77:A78"/>
    <mergeCell ref="B77:F78"/>
    <mergeCell ref="A46:A49"/>
    <mergeCell ref="B73:F74"/>
    <mergeCell ref="G73:G74"/>
    <mergeCell ref="B85:F85"/>
    <mergeCell ref="A86:A87"/>
    <mergeCell ref="B46:F49"/>
    <mergeCell ref="A50:A53"/>
    <mergeCell ref="G104:G105"/>
    <mergeCell ref="H104:H105"/>
    <mergeCell ref="A102:A103"/>
    <mergeCell ref="B99:F99"/>
    <mergeCell ref="A100:A101"/>
    <mergeCell ref="B100:F101"/>
    <mergeCell ref="G100:G101"/>
    <mergeCell ref="A88:A89"/>
    <mergeCell ref="B88:F89"/>
    <mergeCell ref="G88:G89"/>
    <mergeCell ref="A90:A91"/>
    <mergeCell ref="B90:F91"/>
    <mergeCell ref="G90:G91"/>
    <mergeCell ref="H86:H87"/>
    <mergeCell ref="A75:A76"/>
    <mergeCell ref="B75:F76"/>
    <mergeCell ref="G75:G76"/>
    <mergeCell ref="H77:H78"/>
    <mergeCell ref="B152:F152"/>
    <mergeCell ref="A153:A154"/>
    <mergeCell ref="B153:F154"/>
    <mergeCell ref="G153:G154"/>
    <mergeCell ref="A133:A134"/>
    <mergeCell ref="B133:F134"/>
    <mergeCell ref="G133:G134"/>
    <mergeCell ref="H90:H91"/>
    <mergeCell ref="H88:H89"/>
    <mergeCell ref="A140:A141"/>
    <mergeCell ref="B140:F141"/>
    <mergeCell ref="G140:G141"/>
    <mergeCell ref="G144:G145"/>
    <mergeCell ref="H111:H112"/>
    <mergeCell ref="G113:G114"/>
    <mergeCell ref="H113:H114"/>
    <mergeCell ref="A129:A130"/>
    <mergeCell ref="B129:F130"/>
    <mergeCell ref="G129:G130"/>
    <mergeCell ref="H129:H130"/>
    <mergeCell ref="H117:H118"/>
    <mergeCell ref="B115:F116"/>
    <mergeCell ref="B155:F156"/>
    <mergeCell ref="G155:G156"/>
    <mergeCell ref="H155:H156"/>
    <mergeCell ref="G115:G116"/>
    <mergeCell ref="A113:A114"/>
    <mergeCell ref="B113:F114"/>
    <mergeCell ref="A111:A112"/>
    <mergeCell ref="B111:F112"/>
    <mergeCell ref="G111:G112"/>
    <mergeCell ref="A127:I127"/>
    <mergeCell ref="I156:I157"/>
    <mergeCell ref="A146:H147"/>
    <mergeCell ref="I132:I133"/>
    <mergeCell ref="H133:H134"/>
    <mergeCell ref="H157:H158"/>
    <mergeCell ref="H144:H145"/>
    <mergeCell ref="H153:H154"/>
    <mergeCell ref="I154:I155"/>
    <mergeCell ref="A119:F120"/>
    <mergeCell ref="J36:J37"/>
    <mergeCell ref="J45:J47"/>
    <mergeCell ref="A157:A158"/>
    <mergeCell ref="B157:F158"/>
    <mergeCell ref="B142:F143"/>
    <mergeCell ref="G142:G143"/>
    <mergeCell ref="H142:H143"/>
    <mergeCell ref="I143:I144"/>
    <mergeCell ref="A144:A145"/>
    <mergeCell ref="B144:F145"/>
    <mergeCell ref="B139:F139"/>
    <mergeCell ref="G92:G93"/>
    <mergeCell ref="H100:H101"/>
    <mergeCell ref="G157:G158"/>
    <mergeCell ref="H115:H116"/>
    <mergeCell ref="A131:A132"/>
    <mergeCell ref="B131:F132"/>
    <mergeCell ref="G131:G132"/>
    <mergeCell ref="H131:H132"/>
    <mergeCell ref="B102:F103"/>
    <mergeCell ref="G102:G103"/>
    <mergeCell ref="A104:A105"/>
    <mergeCell ref="B104:F105"/>
    <mergeCell ref="A155:A156"/>
    <mergeCell ref="J143:J144"/>
    <mergeCell ref="J154:J155"/>
    <mergeCell ref="J156:J157"/>
    <mergeCell ref="K61:M66"/>
    <mergeCell ref="K73:M78"/>
    <mergeCell ref="J74:J75"/>
    <mergeCell ref="J112:J113"/>
    <mergeCell ref="J114:J115"/>
    <mergeCell ref="J130:J131"/>
    <mergeCell ref="J132:J133"/>
    <mergeCell ref="J116:J117"/>
    <mergeCell ref="J34:J35"/>
    <mergeCell ref="G86:G87"/>
    <mergeCell ref="A142:A143"/>
    <mergeCell ref="K153:M158"/>
    <mergeCell ref="K33:M38"/>
    <mergeCell ref="B110:F110"/>
    <mergeCell ref="K111:M118"/>
    <mergeCell ref="K129:M134"/>
    <mergeCell ref="K86:M91"/>
    <mergeCell ref="J48:J51"/>
    <mergeCell ref="K100:M105"/>
    <mergeCell ref="J141:J142"/>
    <mergeCell ref="J76:J77"/>
    <mergeCell ref="J87:J88"/>
    <mergeCell ref="K140:M145"/>
    <mergeCell ref="J89:J90"/>
    <mergeCell ref="J101:J102"/>
    <mergeCell ref="J103:J104"/>
    <mergeCell ref="G117:G118"/>
    <mergeCell ref="H140:H141"/>
    <mergeCell ref="I141:I142"/>
    <mergeCell ref="B128:F128"/>
    <mergeCell ref="I130:I131"/>
    <mergeCell ref="B117:F118"/>
  </mergeCells>
  <phoneticPr fontId="2" type="noConversion"/>
  <conditionalFormatting sqref="K161:M163 K148:M150 K123:M126 K13:K14 K56:M58 L6:M14 K6:K11 L32:M32 L39:M41 K40:K41 K17:M29 K33:M38 K44:M54 K61:M70 K73:M83 K86:M96 K100:M108 K111:M120 K129:M137 K140:M145 K153:M158">
    <cfRule type="cellIs" dxfId="53" priority="59" stopIfTrue="1" operator="equal">
      <formula>"ERRORE SELEZIONE MULTIPLA!"</formula>
    </cfRule>
  </conditionalFormatting>
  <conditionalFormatting sqref="K6 K10">
    <cfRule type="notContainsBlanks" dxfId="52" priority="24" stopIfTrue="1">
      <formula>LEN(TRIM(K6))&gt;0</formula>
    </cfRule>
  </conditionalFormatting>
  <conditionalFormatting sqref="K6 K10">
    <cfRule type="notContainsBlanks" dxfId="51" priority="23" stopIfTrue="1">
      <formula>LEN(TRIM(K6))&gt;0</formula>
    </cfRule>
  </conditionalFormatting>
  <conditionalFormatting sqref="K17 K23 K21">
    <cfRule type="notContainsBlanks" dxfId="50" priority="22" stopIfTrue="1">
      <formula>LEN(TRIM(K17))&gt;0</formula>
    </cfRule>
  </conditionalFormatting>
  <conditionalFormatting sqref="K17 K23 K21">
    <cfRule type="notContainsBlanks" dxfId="49" priority="21" stopIfTrue="1">
      <formula>LEN(TRIM(K17))&gt;0</formula>
    </cfRule>
  </conditionalFormatting>
  <conditionalFormatting sqref="K33 K37">
    <cfRule type="notContainsBlanks" dxfId="48" priority="20" stopIfTrue="1">
      <formula>LEN(TRIM(K33))&gt;0</formula>
    </cfRule>
  </conditionalFormatting>
  <conditionalFormatting sqref="K33 K37">
    <cfRule type="notContainsBlanks" dxfId="47" priority="19" stopIfTrue="1">
      <formula>LEN(TRIM(K33))&gt;0</formula>
    </cfRule>
  </conditionalFormatting>
  <conditionalFormatting sqref="K44 K50 K48">
    <cfRule type="notContainsBlanks" dxfId="46" priority="18" stopIfTrue="1">
      <formula>LEN(TRIM(K44))&gt;0</formula>
    </cfRule>
  </conditionalFormatting>
  <conditionalFormatting sqref="K44 K50 K48">
    <cfRule type="notContainsBlanks" dxfId="45" priority="17" stopIfTrue="1">
      <formula>LEN(TRIM(K44))&gt;0</formula>
    </cfRule>
  </conditionalFormatting>
  <conditionalFormatting sqref="K61 K65">
    <cfRule type="notContainsBlanks" dxfId="44" priority="16" stopIfTrue="1">
      <formula>LEN(TRIM(K61))&gt;0</formula>
    </cfRule>
  </conditionalFormatting>
  <conditionalFormatting sqref="K61 K65">
    <cfRule type="notContainsBlanks" dxfId="43" priority="15" stopIfTrue="1">
      <formula>LEN(TRIM(K61))&gt;0</formula>
    </cfRule>
  </conditionalFormatting>
  <conditionalFormatting sqref="K73 K77">
    <cfRule type="notContainsBlanks" dxfId="42" priority="14" stopIfTrue="1">
      <formula>LEN(TRIM(K73))&gt;0</formula>
    </cfRule>
  </conditionalFormatting>
  <conditionalFormatting sqref="K73 K77">
    <cfRule type="notContainsBlanks" dxfId="41" priority="13" stopIfTrue="1">
      <formula>LEN(TRIM(K73))&gt;0</formula>
    </cfRule>
  </conditionalFormatting>
  <conditionalFormatting sqref="K86 K90">
    <cfRule type="notContainsBlanks" dxfId="40" priority="12" stopIfTrue="1">
      <formula>LEN(TRIM(K86))&gt;0</formula>
    </cfRule>
  </conditionalFormatting>
  <conditionalFormatting sqref="K86 K90">
    <cfRule type="notContainsBlanks" dxfId="39" priority="11" stopIfTrue="1">
      <formula>LEN(TRIM(K86))&gt;0</formula>
    </cfRule>
  </conditionalFormatting>
  <conditionalFormatting sqref="K100 K104">
    <cfRule type="notContainsBlanks" dxfId="38" priority="10" stopIfTrue="1">
      <formula>LEN(TRIM(K100))&gt;0</formula>
    </cfRule>
  </conditionalFormatting>
  <conditionalFormatting sqref="K100 K104">
    <cfRule type="notContainsBlanks" dxfId="37" priority="9" stopIfTrue="1">
      <formula>LEN(TRIM(K100))&gt;0</formula>
    </cfRule>
  </conditionalFormatting>
  <conditionalFormatting sqref="K111 K117 K115">
    <cfRule type="notContainsBlanks" dxfId="36" priority="8" stopIfTrue="1">
      <formula>LEN(TRIM(K111))&gt;0</formula>
    </cfRule>
  </conditionalFormatting>
  <conditionalFormatting sqref="K111 K117 K115">
    <cfRule type="notContainsBlanks" dxfId="35" priority="7" stopIfTrue="1">
      <formula>LEN(TRIM(K111))&gt;0</formula>
    </cfRule>
  </conditionalFormatting>
  <conditionalFormatting sqref="K129 K133">
    <cfRule type="notContainsBlanks" dxfId="34" priority="6" stopIfTrue="1">
      <formula>LEN(TRIM(K129))&gt;0</formula>
    </cfRule>
  </conditionalFormatting>
  <conditionalFormatting sqref="K129 K133">
    <cfRule type="notContainsBlanks" dxfId="33" priority="5" stopIfTrue="1">
      <formula>LEN(TRIM(K129))&gt;0</formula>
    </cfRule>
  </conditionalFormatting>
  <conditionalFormatting sqref="K140 K144">
    <cfRule type="notContainsBlanks" dxfId="32" priority="4" stopIfTrue="1">
      <formula>LEN(TRIM(K140))&gt;0</formula>
    </cfRule>
  </conditionalFormatting>
  <conditionalFormatting sqref="K140 K144">
    <cfRule type="notContainsBlanks" dxfId="31" priority="3" stopIfTrue="1">
      <formula>LEN(TRIM(K140))&gt;0</formula>
    </cfRule>
  </conditionalFormatting>
  <conditionalFormatting sqref="K153 K157">
    <cfRule type="notContainsBlanks" dxfId="30" priority="2" stopIfTrue="1">
      <formula>LEN(TRIM(K153))&gt;0</formula>
    </cfRule>
  </conditionalFormatting>
  <conditionalFormatting sqref="K153 K157">
    <cfRule type="notContainsBlanks" dxfId="29" priority="1" stopIfTrue="1">
      <formula>LEN(TRIM(K153))&gt;0</formula>
    </cfRule>
  </conditionalFormatting>
  <dataValidations count="3">
    <dataValidation type="list" allowBlank="1" showInputMessage="1" showErrorMessage="1" sqref="H123 H86:H94 H100:H106 H73:H81 H54:H56 H61:H67 H33:H39 H6:H12 H44:H46 H50 H17:H27 H111:H120 H161 H153:H158 H140:H145 H129:H135 H148">
      <formula1>"' ,x"</formula1>
    </dataValidation>
    <dataValidation type="list" allowBlank="1" showInputMessage="1" showErrorMessage="1" sqref="I130:I133 I7:I12 I18:I25 I34:I39 I45:I51 I62:I65 I74:I77 I87:I90 I101:I104 I112:I117 I154:I157 I141:I144">
      <formula1>"M,B"</formula1>
    </dataValidation>
    <dataValidation allowBlank="1" showInputMessage="1" showErrorMessage="1" sqref="G1:G1048576"/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7" orientation="portrait" r:id="rId1"/>
  <headerFooter alignWithMargins="0">
    <oddHeader>&amp;C&amp;"Trebuchet MS,Grassetto Corsivo"SCHEDA VALUTAZIONE NC/SC: &amp;A</oddHeader>
    <oddFooter>&amp;CPagina &amp;P di 3</oddFooter>
  </headerFooter>
  <rowBreaks count="2" manualBreakCount="2">
    <brk id="59" max="9" man="1"/>
    <brk id="10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Foglio4">
    <tabColor rgb="FFFFFF00"/>
  </sheetPr>
  <dimension ref="A1:XFD257"/>
  <sheetViews>
    <sheetView workbookViewId="0">
      <selection activeCell="K4" sqref="K4"/>
    </sheetView>
  </sheetViews>
  <sheetFormatPr defaultColWidth="11" defaultRowHeight="12.75"/>
  <cols>
    <col min="1" max="1" width="4" customWidth="1"/>
    <col min="2" max="2" width="13.5" customWidth="1"/>
    <col min="3" max="3" width="11.125" customWidth="1"/>
    <col min="4" max="4" width="9.875" customWidth="1"/>
    <col min="5" max="5" width="13.625" customWidth="1"/>
    <col min="6" max="6" width="10.625" customWidth="1"/>
    <col min="7" max="7" width="4.75" style="14" bestFit="1" customWidth="1"/>
    <col min="8" max="8" width="7.125" bestFit="1" customWidth="1"/>
    <col min="9" max="9" width="3.875" bestFit="1" customWidth="1"/>
    <col min="10" max="10" width="4.625" bestFit="1" customWidth="1"/>
    <col min="11" max="11" width="15" style="193" bestFit="1" customWidth="1"/>
    <col min="12" max="13" width="11" style="193"/>
    <col min="14" max="14" width="3.5" hidden="1" customWidth="1"/>
    <col min="15" max="20" width="0" hidden="1" customWidth="1"/>
    <col min="21" max="21" width="11" style="40"/>
    <col min="22" max="16383" width="0" hidden="1" customWidth="1"/>
    <col min="16384" max="16384" width="11" style="40"/>
  </cols>
  <sheetData>
    <row r="1" spans="1:21 16384:16384" ht="18.75" customHeight="1">
      <c r="A1" s="492" t="s">
        <v>407</v>
      </c>
      <c r="B1" s="493"/>
      <c r="C1" s="493"/>
      <c r="D1" s="493"/>
      <c r="E1" s="493"/>
      <c r="F1" s="493"/>
      <c r="G1" s="493"/>
      <c r="H1" s="493"/>
      <c r="I1" s="493"/>
      <c r="J1" s="494"/>
      <c r="K1" s="230"/>
      <c r="L1" s="192"/>
      <c r="M1" s="192"/>
    </row>
    <row r="2" spans="1:21 16384:16384" ht="18.75" customHeight="1">
      <c r="A2" s="495"/>
      <c r="B2" s="496"/>
      <c r="C2" s="496"/>
      <c r="D2" s="496"/>
      <c r="E2" s="496"/>
      <c r="F2" s="496"/>
      <c r="G2" s="496"/>
      <c r="H2" s="496"/>
      <c r="I2" s="496"/>
      <c r="J2" s="497"/>
      <c r="K2" s="192"/>
      <c r="L2" s="230"/>
      <c r="M2" s="192"/>
    </row>
    <row r="3" spans="1:21 16384:16384" ht="14.25">
      <c r="A3" s="142"/>
      <c r="B3" s="137"/>
      <c r="C3" s="137"/>
      <c r="D3" s="137"/>
      <c r="E3" s="137"/>
      <c r="F3" s="137"/>
      <c r="G3" s="142"/>
      <c r="H3" s="137"/>
      <c r="I3" s="137"/>
      <c r="J3" s="137"/>
      <c r="K3" s="192"/>
      <c r="L3" s="192"/>
      <c r="M3" s="192"/>
      <c r="N3" s="6"/>
      <c r="O3" s="44" t="s">
        <v>68</v>
      </c>
      <c r="P3" s="44" t="s">
        <v>69</v>
      </c>
      <c r="Q3" s="44" t="s">
        <v>70</v>
      </c>
      <c r="R3" s="44" t="s">
        <v>31</v>
      </c>
      <c r="S3" s="44" t="s">
        <v>48</v>
      </c>
      <c r="T3" s="44" t="s">
        <v>49</v>
      </c>
    </row>
    <row r="4" spans="1:21 16384:16384">
      <c r="A4" s="15" t="s">
        <v>417</v>
      </c>
      <c r="B4" s="498" t="s">
        <v>408</v>
      </c>
      <c r="C4" s="499"/>
      <c r="D4" s="499"/>
      <c r="E4" s="499"/>
      <c r="F4" s="500"/>
      <c r="G4" s="13" t="s">
        <v>141</v>
      </c>
      <c r="H4" s="11" t="s">
        <v>142</v>
      </c>
      <c r="I4" s="16" t="s">
        <v>31</v>
      </c>
      <c r="J4" s="16" t="s">
        <v>143</v>
      </c>
      <c r="K4" s="192"/>
      <c r="L4" s="192"/>
      <c r="M4" s="192"/>
      <c r="N4" s="15" t="str">
        <f>A4</f>
        <v>CA1</v>
      </c>
      <c r="O4">
        <f>SUMIF(H5:H10,"x",G5:G10)</f>
        <v>0</v>
      </c>
      <c r="P4" s="3">
        <f>IF(COUNTIF(H5:H10,"x")=0,MAX(G5:G10),0)</f>
        <v>6</v>
      </c>
      <c r="Q4" s="1">
        <f>MAX(G5:G10)</f>
        <v>6</v>
      </c>
      <c r="R4">
        <f>IF(SUM(J6:J9)&lt;&gt;0,SUM(J6:J9),0)</f>
        <v>0</v>
      </c>
      <c r="S4">
        <f>IF(R4&lt;0,O4,O4+R4)</f>
        <v>0</v>
      </c>
      <c r="T4" s="1">
        <f>IF(R4&gt;0,O4,O4+R4)</f>
        <v>0</v>
      </c>
    </row>
    <row r="5" spans="1:21 16384:16384" ht="11.1" customHeight="1">
      <c r="A5" s="368" t="s">
        <v>22</v>
      </c>
      <c r="B5" s="370" t="s">
        <v>243</v>
      </c>
      <c r="C5" s="397"/>
      <c r="D5" s="397"/>
      <c r="E5" s="397"/>
      <c r="F5" s="398"/>
      <c r="G5" s="376">
        <v>0</v>
      </c>
      <c r="H5" s="391"/>
      <c r="I5" s="137"/>
      <c r="J5" s="40"/>
      <c r="K5" s="385" t="str">
        <f>IF(COUNTIF(H5:H10,"x")&gt;1,"ERROR MULTIPLE SELECTION!","")</f>
        <v/>
      </c>
      <c r="L5" s="385"/>
      <c r="M5" s="385"/>
    </row>
    <row r="6" spans="1:21 16384:16384" ht="11.1" customHeight="1">
      <c r="A6" s="369"/>
      <c r="B6" s="399"/>
      <c r="C6" s="400"/>
      <c r="D6" s="400"/>
      <c r="E6" s="400"/>
      <c r="F6" s="401"/>
      <c r="G6" s="377"/>
      <c r="H6" s="381"/>
      <c r="I6" s="364"/>
      <c r="J6" s="419" t="str">
        <f>IF(OR(I6="",H5=H7),"",IF(H5="x",G7-G5,G5-G7))</f>
        <v/>
      </c>
      <c r="K6" s="385"/>
      <c r="L6" s="385"/>
      <c r="M6" s="385"/>
    </row>
    <row r="7" spans="1:21 16384:16384" ht="11.1" customHeight="1">
      <c r="A7" s="368" t="s">
        <v>23</v>
      </c>
      <c r="B7" s="370" t="s">
        <v>244</v>
      </c>
      <c r="C7" s="397"/>
      <c r="D7" s="397"/>
      <c r="E7" s="397"/>
      <c r="F7" s="398"/>
      <c r="G7" s="376">
        <v>3</v>
      </c>
      <c r="H7" s="380"/>
      <c r="I7" s="364"/>
      <c r="J7" s="420"/>
      <c r="K7" s="385"/>
      <c r="L7" s="385"/>
      <c r="M7" s="385"/>
    </row>
    <row r="8" spans="1:21 16384:16384" ht="11.1" customHeight="1">
      <c r="A8" s="369"/>
      <c r="B8" s="399"/>
      <c r="C8" s="400"/>
      <c r="D8" s="400"/>
      <c r="E8" s="400"/>
      <c r="F8" s="401"/>
      <c r="G8" s="377"/>
      <c r="H8" s="381"/>
      <c r="I8" s="364"/>
      <c r="J8" s="419" t="str">
        <f>IF(OR(I8="",H7=H9),"",IF(H7="x",G9-G7,G7-G9))</f>
        <v/>
      </c>
      <c r="K8" s="385"/>
      <c r="L8" s="385"/>
      <c r="M8" s="385"/>
    </row>
    <row r="9" spans="1:21 16384:16384" ht="11.1" customHeight="1">
      <c r="A9" s="368" t="s">
        <v>24</v>
      </c>
      <c r="B9" s="370" t="s">
        <v>245</v>
      </c>
      <c r="C9" s="397"/>
      <c r="D9" s="397"/>
      <c r="E9" s="397"/>
      <c r="F9" s="398"/>
      <c r="G9" s="376">
        <v>6</v>
      </c>
      <c r="H9" s="380"/>
      <c r="I9" s="364"/>
      <c r="J9" s="420"/>
      <c r="K9" s="385"/>
      <c r="L9" s="385"/>
      <c r="M9" s="385"/>
    </row>
    <row r="10" spans="1:21 16384:16384" ht="11.1" customHeight="1">
      <c r="A10" s="369"/>
      <c r="B10" s="399"/>
      <c r="C10" s="400"/>
      <c r="D10" s="400"/>
      <c r="E10" s="400"/>
      <c r="F10" s="401"/>
      <c r="G10" s="377"/>
      <c r="H10" s="381"/>
      <c r="I10" s="137"/>
      <c r="J10" s="2"/>
      <c r="K10" s="385"/>
      <c r="L10" s="385"/>
      <c r="M10" s="385"/>
    </row>
    <row r="11" spans="1:21 16384:16384" s="1" customFormat="1" ht="15" customHeight="1">
      <c r="A11" s="505" t="s">
        <v>246</v>
      </c>
      <c r="B11" s="505"/>
      <c r="C11" s="505"/>
      <c r="D11" s="505"/>
      <c r="E11" s="505"/>
      <c r="F11" s="505"/>
      <c r="G11" s="505"/>
      <c r="H11" s="505"/>
      <c r="I11" s="146"/>
      <c r="J11" s="29"/>
      <c r="K11" s="230"/>
      <c r="L11" s="230"/>
      <c r="M11" s="230"/>
      <c r="N11" s="3"/>
      <c r="U11" s="140"/>
      <c r="XFD11" s="140"/>
    </row>
    <row r="12" spans="1:21 16384:16384" s="1" customFormat="1" ht="5.25" customHeight="1">
      <c r="A12" s="147"/>
      <c r="B12" s="148"/>
      <c r="C12" s="148"/>
      <c r="D12" s="148"/>
      <c r="E12" s="148"/>
      <c r="F12" s="148"/>
      <c r="G12" s="147"/>
      <c r="H12" s="147"/>
      <c r="I12" s="137"/>
      <c r="J12" s="2"/>
      <c r="K12" s="241"/>
      <c r="L12" s="258"/>
      <c r="M12" s="258"/>
      <c r="N12" s="3"/>
      <c r="U12" s="140"/>
      <c r="XFD12" s="140"/>
    </row>
    <row r="13" spans="1:21 16384:16384" s="1" customFormat="1" ht="14.25" customHeight="1">
      <c r="A13" s="219" t="s">
        <v>140</v>
      </c>
      <c r="B13" s="220"/>
      <c r="C13" s="220"/>
      <c r="D13" s="220"/>
      <c r="E13" s="220"/>
      <c r="F13" s="220"/>
      <c r="G13" s="220"/>
      <c r="H13" s="220"/>
      <c r="I13" s="221"/>
      <c r="J13" s="28"/>
      <c r="K13" s="241"/>
      <c r="L13" s="258"/>
      <c r="M13" s="258"/>
      <c r="N13" s="3"/>
      <c r="U13" s="140"/>
      <c r="XFD13" s="140"/>
    </row>
    <row r="14" spans="1:21 16384:16384" s="1" customFormat="1" ht="15.75" customHeight="1">
      <c r="A14" s="222"/>
      <c r="B14" s="223"/>
      <c r="C14" s="223"/>
      <c r="D14" s="223"/>
      <c r="E14" s="223"/>
      <c r="F14" s="223"/>
      <c r="G14" s="223"/>
      <c r="H14" s="223"/>
      <c r="I14" s="224"/>
      <c r="J14" s="28"/>
      <c r="K14" s="241"/>
      <c r="L14" s="258"/>
      <c r="M14" s="258"/>
      <c r="N14" s="3"/>
      <c r="U14" s="140"/>
      <c r="XFD14" s="140"/>
    </row>
    <row r="15" spans="1:21 16384:16384" s="30" customFormat="1">
      <c r="A15" s="187"/>
      <c r="B15" s="187"/>
      <c r="C15" s="187"/>
      <c r="D15" s="187"/>
      <c r="E15" s="187"/>
      <c r="F15" s="187"/>
      <c r="G15" s="187"/>
      <c r="H15" s="187"/>
      <c r="I15" s="137"/>
      <c r="J15" s="137"/>
      <c r="K15" s="192"/>
      <c r="L15" s="192"/>
      <c r="M15" s="192"/>
      <c r="U15" s="40"/>
      <c r="XFD15" s="40"/>
    </row>
    <row r="16" spans="1:21 16384:16384">
      <c r="A16" s="15" t="s">
        <v>418</v>
      </c>
      <c r="B16" s="501" t="s">
        <v>409</v>
      </c>
      <c r="C16" s="502"/>
      <c r="D16" s="502"/>
      <c r="E16" s="502"/>
      <c r="F16" s="503"/>
      <c r="G16" s="13" t="s">
        <v>141</v>
      </c>
      <c r="H16" s="11" t="s">
        <v>142</v>
      </c>
      <c r="I16" s="16" t="s">
        <v>31</v>
      </c>
      <c r="J16" s="16" t="s">
        <v>143</v>
      </c>
      <c r="K16" s="192"/>
      <c r="L16" s="192"/>
      <c r="M16" s="192"/>
      <c r="N16" s="15" t="str">
        <f>A16</f>
        <v>CA2</v>
      </c>
      <c r="O16">
        <f>SUMIF(H17:H22,"x",G17:G22)</f>
        <v>0</v>
      </c>
      <c r="P16" s="3">
        <f>IF(COUNTIF(H17:H22,"x")=0,MAX(G17:G22),0)</f>
        <v>6</v>
      </c>
      <c r="Q16" s="1">
        <f>MAX(G17:G22)</f>
        <v>6</v>
      </c>
      <c r="R16">
        <f>IF(SUM(J18:J21)&lt;&gt;0,SUM(J18:J21),0)</f>
        <v>0</v>
      </c>
      <c r="S16">
        <f>IF(R16&lt;0,O16,O16+R16)</f>
        <v>0</v>
      </c>
      <c r="T16" s="1">
        <f>IF(R16&gt;0,O16,O16+R16)</f>
        <v>0</v>
      </c>
    </row>
    <row r="17" spans="1:21 16384:16384" ht="11.1" customHeight="1">
      <c r="A17" s="368" t="s">
        <v>22</v>
      </c>
      <c r="B17" s="370" t="s">
        <v>247</v>
      </c>
      <c r="C17" s="397"/>
      <c r="D17" s="397"/>
      <c r="E17" s="397"/>
      <c r="F17" s="398"/>
      <c r="G17" s="376">
        <v>0</v>
      </c>
      <c r="H17" s="391"/>
      <c r="I17" s="137"/>
      <c r="J17" s="40"/>
      <c r="K17" s="385" t="str">
        <f>IF(COUNTIF(H17:H22,"x")&gt;1,"ERROR MULTIPLE SELECTION!","")</f>
        <v/>
      </c>
      <c r="L17" s="385"/>
      <c r="M17" s="385"/>
    </row>
    <row r="18" spans="1:21 16384:16384" ht="11.1" customHeight="1">
      <c r="A18" s="369"/>
      <c r="B18" s="399"/>
      <c r="C18" s="400"/>
      <c r="D18" s="400"/>
      <c r="E18" s="400"/>
      <c r="F18" s="401"/>
      <c r="G18" s="377"/>
      <c r="H18" s="381"/>
      <c r="I18" s="364"/>
      <c r="J18" s="419" t="str">
        <f>IF(OR(I18="",H17=H19),"",IF(H17="x",G19-G17,G17-G19))</f>
        <v/>
      </c>
      <c r="K18" s="385"/>
      <c r="L18" s="385"/>
      <c r="M18" s="385"/>
    </row>
    <row r="19" spans="1:21 16384:16384" ht="11.1" customHeight="1">
      <c r="A19" s="368" t="s">
        <v>23</v>
      </c>
      <c r="B19" s="370" t="s">
        <v>248</v>
      </c>
      <c r="C19" s="397"/>
      <c r="D19" s="397"/>
      <c r="E19" s="397"/>
      <c r="F19" s="398"/>
      <c r="G19" s="376">
        <v>3</v>
      </c>
      <c r="H19" s="391"/>
      <c r="I19" s="364"/>
      <c r="J19" s="420"/>
      <c r="K19" s="385"/>
      <c r="L19" s="385"/>
      <c r="M19" s="385"/>
    </row>
    <row r="20" spans="1:21 16384:16384" ht="11.1" customHeight="1">
      <c r="A20" s="369"/>
      <c r="B20" s="399"/>
      <c r="C20" s="400"/>
      <c r="D20" s="400"/>
      <c r="E20" s="400"/>
      <c r="F20" s="401"/>
      <c r="G20" s="377"/>
      <c r="H20" s="381"/>
      <c r="I20" s="364"/>
      <c r="J20" s="419" t="str">
        <f>IF(OR(I20="",H19=H21),"",IF(H19="x",G21-G19,G19-G21))</f>
        <v/>
      </c>
      <c r="K20" s="385"/>
      <c r="L20" s="385"/>
      <c r="M20" s="385"/>
    </row>
    <row r="21" spans="1:21 16384:16384" ht="11.1" customHeight="1">
      <c r="A21" s="368" t="s">
        <v>24</v>
      </c>
      <c r="B21" s="370" t="s">
        <v>249</v>
      </c>
      <c r="C21" s="397"/>
      <c r="D21" s="397"/>
      <c r="E21" s="397"/>
      <c r="F21" s="398"/>
      <c r="G21" s="376">
        <v>6</v>
      </c>
      <c r="H21" s="391"/>
      <c r="I21" s="364"/>
      <c r="J21" s="420"/>
      <c r="K21" s="385"/>
      <c r="L21" s="385"/>
      <c r="M21" s="385"/>
    </row>
    <row r="22" spans="1:21 16384:16384" ht="11.1" customHeight="1">
      <c r="A22" s="369"/>
      <c r="B22" s="399"/>
      <c r="C22" s="400"/>
      <c r="D22" s="400"/>
      <c r="E22" s="400"/>
      <c r="F22" s="401"/>
      <c r="G22" s="377"/>
      <c r="H22" s="381"/>
      <c r="I22" s="137"/>
      <c r="J22" s="137"/>
      <c r="K22" s="385"/>
      <c r="L22" s="385"/>
      <c r="M22" s="385"/>
    </row>
    <row r="23" spans="1:21 16384:16384" s="1" customFormat="1" ht="15" customHeight="1">
      <c r="A23" s="505" t="s">
        <v>246</v>
      </c>
      <c r="B23" s="505"/>
      <c r="C23" s="505"/>
      <c r="D23" s="505"/>
      <c r="E23" s="505"/>
      <c r="F23" s="505"/>
      <c r="G23" s="505"/>
      <c r="H23" s="505"/>
      <c r="I23" s="146"/>
      <c r="J23" s="146"/>
      <c r="K23" s="230"/>
      <c r="L23" s="230"/>
      <c r="M23" s="230"/>
      <c r="N23" s="3"/>
      <c r="U23" s="140"/>
      <c r="XFD23" s="140"/>
    </row>
    <row r="24" spans="1:21 16384:16384" s="1" customFormat="1" ht="5.25" customHeight="1">
      <c r="A24" s="147"/>
      <c r="B24" s="148"/>
      <c r="C24" s="148"/>
      <c r="D24" s="148"/>
      <c r="E24" s="148"/>
      <c r="F24" s="148"/>
      <c r="G24" s="147"/>
      <c r="H24" s="147"/>
      <c r="I24" s="137"/>
      <c r="J24" s="137"/>
      <c r="K24" s="241"/>
      <c r="L24" s="258"/>
      <c r="M24" s="258"/>
      <c r="N24" s="3"/>
      <c r="U24" s="140"/>
      <c r="XFD24" s="140"/>
    </row>
    <row r="25" spans="1:21 16384:16384" s="1" customFormat="1" ht="14.25" customHeight="1">
      <c r="A25" s="219" t="s">
        <v>140</v>
      </c>
      <c r="B25" s="220"/>
      <c r="C25" s="220"/>
      <c r="D25" s="220"/>
      <c r="E25" s="220"/>
      <c r="F25" s="220"/>
      <c r="G25" s="220"/>
      <c r="H25" s="220"/>
      <c r="I25" s="221"/>
      <c r="J25" s="28"/>
      <c r="K25" s="241"/>
      <c r="L25" s="258"/>
      <c r="M25" s="258"/>
      <c r="N25" s="3"/>
      <c r="U25" s="140"/>
      <c r="XFD25" s="140"/>
    </row>
    <row r="26" spans="1:21 16384:16384" s="1" customFormat="1" ht="15.75" customHeight="1">
      <c r="A26" s="222"/>
      <c r="B26" s="223"/>
      <c r="C26" s="223"/>
      <c r="D26" s="223"/>
      <c r="E26" s="223"/>
      <c r="F26" s="223"/>
      <c r="G26" s="223"/>
      <c r="H26" s="223"/>
      <c r="I26" s="224"/>
      <c r="J26" s="28"/>
      <c r="K26" s="241"/>
      <c r="L26" s="258"/>
      <c r="M26" s="258"/>
      <c r="N26" s="3"/>
      <c r="U26" s="140"/>
      <c r="XFD26" s="140"/>
    </row>
    <row r="27" spans="1:21 16384:16384">
      <c r="A27" s="142"/>
      <c r="B27" s="137"/>
      <c r="C27" s="137"/>
      <c r="D27" s="137"/>
      <c r="E27" s="137"/>
      <c r="F27" s="137"/>
      <c r="G27" s="142"/>
      <c r="H27" s="137"/>
      <c r="I27" s="137"/>
      <c r="J27" s="137"/>
      <c r="K27" s="192"/>
      <c r="L27" s="192"/>
      <c r="M27" s="192"/>
    </row>
    <row r="28" spans="1:21 16384:16384">
      <c r="A28" s="15" t="s">
        <v>419</v>
      </c>
      <c r="B28" s="501" t="s">
        <v>410</v>
      </c>
      <c r="C28" s="502"/>
      <c r="D28" s="502"/>
      <c r="E28" s="502"/>
      <c r="F28" s="503"/>
      <c r="G28" s="13" t="s">
        <v>141</v>
      </c>
      <c r="H28" s="11" t="s">
        <v>142</v>
      </c>
      <c r="I28" s="16" t="s">
        <v>31</v>
      </c>
      <c r="J28" s="16" t="s">
        <v>143</v>
      </c>
      <c r="K28" s="192"/>
      <c r="L28" s="192"/>
      <c r="M28" s="192"/>
      <c r="N28" s="15" t="str">
        <f>A28</f>
        <v>CA3</v>
      </c>
      <c r="O28">
        <f>SUMIF(H29:H36,"x",G29:G36)</f>
        <v>0</v>
      </c>
      <c r="P28" s="3">
        <f>IF(COUNTIF(H29:H36,"x")=0,MAX(G29:G36),0)</f>
        <v>12</v>
      </c>
      <c r="Q28" s="1">
        <f>MAX(G29:G36)</f>
        <v>12</v>
      </c>
      <c r="R28">
        <f>IF(SUM(J30:J35)&lt;&gt;0,SUM(J30:J35),0)</f>
        <v>0</v>
      </c>
      <c r="S28">
        <f>IF(R28&lt;0,O28,O28+R28)</f>
        <v>0</v>
      </c>
      <c r="T28" s="1">
        <f>IF(R28&gt;0,O28,O28+R28)</f>
        <v>0</v>
      </c>
    </row>
    <row r="29" spans="1:21 16384:16384" ht="11.1" customHeight="1">
      <c r="A29" s="368" t="s">
        <v>22</v>
      </c>
      <c r="B29" s="370" t="s">
        <v>250</v>
      </c>
      <c r="C29" s="397"/>
      <c r="D29" s="397"/>
      <c r="E29" s="397"/>
      <c r="F29" s="398"/>
      <c r="G29" s="376">
        <v>0</v>
      </c>
      <c r="H29" s="391"/>
      <c r="I29" s="137"/>
      <c r="J29" s="40"/>
      <c r="K29" s="385" t="str">
        <f>IF(COUNTIF(H29:H36,"x")&gt;1,"ERROR MULTIPLE SELECTION!","")</f>
        <v/>
      </c>
      <c r="L29" s="385"/>
      <c r="M29" s="385"/>
    </row>
    <row r="30" spans="1:21 16384:16384" ht="11.1" customHeight="1">
      <c r="A30" s="369"/>
      <c r="B30" s="399"/>
      <c r="C30" s="400"/>
      <c r="D30" s="400"/>
      <c r="E30" s="400"/>
      <c r="F30" s="401"/>
      <c r="G30" s="377"/>
      <c r="H30" s="381"/>
      <c r="I30" s="364"/>
      <c r="J30" s="419" t="str">
        <f>IF(OR(I30="",H29=H31),"",IF(H29="x",G31-G29,G29-G31))</f>
        <v/>
      </c>
      <c r="K30" s="385"/>
      <c r="L30" s="385"/>
      <c r="M30" s="385"/>
    </row>
    <row r="31" spans="1:21 16384:16384" ht="11.1" customHeight="1">
      <c r="A31" s="368" t="s">
        <v>23</v>
      </c>
      <c r="B31" s="370" t="s">
        <v>251</v>
      </c>
      <c r="C31" s="397"/>
      <c r="D31" s="397"/>
      <c r="E31" s="397"/>
      <c r="F31" s="398"/>
      <c r="G31" s="376">
        <v>4</v>
      </c>
      <c r="H31" s="380"/>
      <c r="I31" s="364"/>
      <c r="J31" s="420"/>
      <c r="K31" s="385"/>
      <c r="L31" s="385"/>
      <c r="M31" s="385"/>
    </row>
    <row r="32" spans="1:21 16384:16384" ht="11.1" customHeight="1">
      <c r="A32" s="369"/>
      <c r="B32" s="399"/>
      <c r="C32" s="400"/>
      <c r="D32" s="400"/>
      <c r="E32" s="400"/>
      <c r="F32" s="401"/>
      <c r="G32" s="377"/>
      <c r="H32" s="381"/>
      <c r="I32" s="364"/>
      <c r="J32" s="419" t="str">
        <f t="shared" ref="J32" si="0">IF(OR(I32="",H31=H33),"",IF(H31="x",G33-G31,G31-G33))</f>
        <v/>
      </c>
      <c r="K32" s="385"/>
      <c r="L32" s="385"/>
      <c r="M32" s="385"/>
    </row>
    <row r="33" spans="1:21 16384:16384" ht="11.1" customHeight="1">
      <c r="A33" s="396" t="s">
        <v>34</v>
      </c>
      <c r="B33" s="370" t="s">
        <v>252</v>
      </c>
      <c r="C33" s="397"/>
      <c r="D33" s="397"/>
      <c r="E33" s="397"/>
      <c r="F33" s="398"/>
      <c r="G33" s="368">
        <v>8</v>
      </c>
      <c r="H33" s="380"/>
      <c r="I33" s="364"/>
      <c r="J33" s="420"/>
      <c r="K33" s="385"/>
      <c r="L33" s="385"/>
      <c r="M33" s="385"/>
    </row>
    <row r="34" spans="1:21 16384:16384" ht="11.1" customHeight="1">
      <c r="A34" s="369"/>
      <c r="B34" s="399"/>
      <c r="C34" s="400"/>
      <c r="D34" s="400"/>
      <c r="E34" s="400"/>
      <c r="F34" s="401"/>
      <c r="G34" s="369"/>
      <c r="H34" s="381"/>
      <c r="I34" s="364"/>
      <c r="J34" s="419" t="str">
        <f t="shared" ref="J34" si="1">IF(OR(I34="",H33=H35),"",IF(H33="x",G35-G33,G33-G35))</f>
        <v/>
      </c>
      <c r="K34" s="385"/>
      <c r="L34" s="385"/>
      <c r="M34" s="385"/>
    </row>
    <row r="35" spans="1:21 16384:16384" ht="11.1" customHeight="1">
      <c r="A35" s="396" t="s">
        <v>35</v>
      </c>
      <c r="B35" s="370" t="s">
        <v>253</v>
      </c>
      <c r="C35" s="397"/>
      <c r="D35" s="397"/>
      <c r="E35" s="397"/>
      <c r="F35" s="398"/>
      <c r="G35" s="368">
        <v>12</v>
      </c>
      <c r="H35" s="380"/>
      <c r="I35" s="364"/>
      <c r="J35" s="420"/>
      <c r="K35" s="385"/>
      <c r="L35" s="385"/>
      <c r="M35" s="385"/>
    </row>
    <row r="36" spans="1:21 16384:16384" ht="11.1" customHeight="1">
      <c r="A36" s="369"/>
      <c r="B36" s="399"/>
      <c r="C36" s="400"/>
      <c r="D36" s="400"/>
      <c r="E36" s="400"/>
      <c r="F36" s="401"/>
      <c r="G36" s="369"/>
      <c r="H36" s="381"/>
      <c r="I36" s="137"/>
      <c r="J36" s="137"/>
      <c r="K36" s="385"/>
      <c r="L36" s="385"/>
      <c r="M36" s="385"/>
    </row>
    <row r="37" spans="1:21 16384:16384" s="1" customFormat="1" ht="15" customHeight="1">
      <c r="A37" s="505" t="s">
        <v>246</v>
      </c>
      <c r="B37" s="505"/>
      <c r="C37" s="505"/>
      <c r="D37" s="505"/>
      <c r="E37" s="505"/>
      <c r="F37" s="505"/>
      <c r="G37" s="505"/>
      <c r="H37" s="505"/>
      <c r="I37" s="146"/>
      <c r="J37" s="146"/>
      <c r="K37" s="259"/>
      <c r="L37" s="230"/>
      <c r="M37" s="230"/>
      <c r="N37" s="3"/>
      <c r="U37" s="140"/>
      <c r="XFD37" s="140"/>
    </row>
    <row r="38" spans="1:21 16384:16384" s="1" customFormat="1" ht="15" customHeight="1">
      <c r="A38" s="504" t="s">
        <v>254</v>
      </c>
      <c r="B38" s="504"/>
      <c r="C38" s="504"/>
      <c r="D38" s="504"/>
      <c r="E38" s="504"/>
      <c r="F38" s="504"/>
      <c r="G38" s="504"/>
      <c r="H38" s="504"/>
      <c r="I38" s="146"/>
      <c r="J38" s="146"/>
      <c r="K38" s="230"/>
      <c r="L38" s="230"/>
      <c r="M38" s="230"/>
      <c r="N38" s="3"/>
      <c r="U38" s="140"/>
      <c r="XFD38" s="140"/>
    </row>
    <row r="39" spans="1:21 16384:16384" s="1" customFormat="1" ht="5.25" customHeight="1">
      <c r="A39" s="147"/>
      <c r="B39" s="148"/>
      <c r="C39" s="148"/>
      <c r="D39" s="148"/>
      <c r="E39" s="148"/>
      <c r="F39" s="148"/>
      <c r="G39" s="147"/>
      <c r="H39" s="147"/>
      <c r="I39" s="137"/>
      <c r="J39" s="137"/>
      <c r="K39" s="241"/>
      <c r="L39" s="258"/>
      <c r="M39" s="258"/>
      <c r="N39" s="3"/>
      <c r="U39" s="140"/>
      <c r="XFD39" s="140"/>
    </row>
    <row r="40" spans="1:21 16384:16384" s="1" customFormat="1" ht="14.25" customHeight="1">
      <c r="A40" s="273" t="s">
        <v>140</v>
      </c>
      <c r="B40" s="274"/>
      <c r="C40" s="274"/>
      <c r="D40" s="274"/>
      <c r="E40" s="274"/>
      <c r="F40" s="274"/>
      <c r="G40" s="274"/>
      <c r="H40" s="274"/>
      <c r="I40" s="275"/>
      <c r="J40" s="149"/>
      <c r="K40" s="241"/>
      <c r="L40" s="258"/>
      <c r="M40" s="258"/>
      <c r="N40" s="3"/>
      <c r="U40" s="140"/>
      <c r="XFD40" s="140"/>
    </row>
    <row r="41" spans="1:21 16384:16384" s="1" customFormat="1" ht="15.75" customHeight="1">
      <c r="A41" s="276"/>
      <c r="B41" s="277"/>
      <c r="C41" s="277"/>
      <c r="D41" s="277"/>
      <c r="E41" s="277"/>
      <c r="F41" s="277"/>
      <c r="G41" s="277"/>
      <c r="H41" s="277"/>
      <c r="I41" s="278"/>
      <c r="J41" s="149"/>
      <c r="K41" s="241"/>
      <c r="L41" s="258"/>
      <c r="M41" s="258"/>
      <c r="N41" s="3"/>
      <c r="U41" s="140"/>
      <c r="XFD41" s="140"/>
    </row>
    <row r="42" spans="1:21 16384:16384" ht="14.25">
      <c r="A42" s="142"/>
      <c r="B42" s="137"/>
      <c r="C42" s="137"/>
      <c r="D42" s="137"/>
      <c r="E42" s="137"/>
      <c r="F42" s="137"/>
      <c r="G42" s="142"/>
      <c r="H42" s="137"/>
      <c r="I42" s="137"/>
      <c r="J42" s="137"/>
      <c r="K42" s="192"/>
      <c r="L42" s="192"/>
      <c r="M42" s="192"/>
      <c r="O42" s="44" t="s">
        <v>68</v>
      </c>
      <c r="P42" s="44" t="s">
        <v>69</v>
      </c>
      <c r="Q42" s="44" t="s">
        <v>70</v>
      </c>
      <c r="R42" s="44" t="s">
        <v>40</v>
      </c>
      <c r="S42" s="44" t="s">
        <v>41</v>
      </c>
    </row>
    <row r="43" spans="1:21 16384:16384">
      <c r="A43" s="142"/>
      <c r="B43" s="137"/>
      <c r="C43" s="137"/>
      <c r="D43" s="137"/>
      <c r="E43" s="40"/>
      <c r="F43" s="40"/>
      <c r="G43" s="40"/>
      <c r="H43" s="40"/>
      <c r="I43" s="137"/>
      <c r="J43" s="137"/>
      <c r="K43" s="225" t="s">
        <v>144</v>
      </c>
      <c r="L43" s="192"/>
      <c r="M43" s="192"/>
      <c r="N43" s="15" t="s">
        <v>39</v>
      </c>
      <c r="O43" s="1">
        <f>SUM(O4:O28)</f>
        <v>0</v>
      </c>
      <c r="P43" s="1">
        <f t="shared" ref="P43:Q43" si="2">SUM(P4:P28)</f>
        <v>24</v>
      </c>
      <c r="Q43" s="1">
        <f t="shared" si="2"/>
        <v>24</v>
      </c>
      <c r="R43" s="1">
        <f>SUMIF(R4:R28,"&gt;0",R4:R28)</f>
        <v>0</v>
      </c>
      <c r="S43">
        <f>SUMIF(R4:R28,"&lt;0",R4:R28)</f>
        <v>0</v>
      </c>
    </row>
    <row r="44" spans="1:21 16384:16384">
      <c r="A44" s="142"/>
      <c r="B44" s="137"/>
      <c r="C44" s="137"/>
      <c r="D44" s="137"/>
      <c r="E44" s="40"/>
      <c r="F44" s="40"/>
      <c r="G44" s="40"/>
      <c r="H44" s="40"/>
      <c r="I44" s="137"/>
      <c r="J44" s="137"/>
      <c r="K44" s="225">
        <f>COUNTIF(K5:M36,"ERROR MULTIPLE SELECTION!")</f>
        <v>0</v>
      </c>
      <c r="L44" s="192"/>
      <c r="M44" s="192"/>
    </row>
    <row r="45" spans="1:21 16384:16384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192"/>
      <c r="L45" s="192"/>
      <c r="M45" s="192"/>
    </row>
    <row r="46" spans="1:21 16384:16384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192"/>
      <c r="L46" s="192"/>
      <c r="M46" s="192"/>
    </row>
    <row r="47" spans="1:21 16384:16384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192"/>
      <c r="L47" s="192"/>
      <c r="M47" s="192"/>
    </row>
    <row r="48" spans="1:21 16384:16384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192"/>
      <c r="L48" s="192"/>
      <c r="M48" s="192"/>
    </row>
    <row r="49" spans="1:13">
      <c r="A49" s="40"/>
      <c r="B49" s="40"/>
      <c r="C49" s="40"/>
      <c r="D49" s="40"/>
      <c r="E49" s="40"/>
      <c r="F49" s="40"/>
      <c r="G49" s="162"/>
      <c r="H49" s="40"/>
      <c r="I49" s="40"/>
      <c r="J49" s="40"/>
      <c r="K49" s="192"/>
      <c r="L49" s="192"/>
      <c r="M49" s="192"/>
    </row>
    <row r="50" spans="1:13">
      <c r="A50" s="40"/>
      <c r="B50" s="40"/>
      <c r="C50" s="40"/>
      <c r="D50" s="40"/>
      <c r="E50" s="40"/>
      <c r="F50" s="40"/>
      <c r="G50" s="162"/>
      <c r="H50" s="40"/>
      <c r="I50" s="40"/>
      <c r="J50" s="40"/>
      <c r="K50" s="192"/>
      <c r="L50" s="192"/>
      <c r="M50" s="192"/>
    </row>
    <row r="51" spans="1:13">
      <c r="A51" s="40"/>
      <c r="B51" s="40"/>
      <c r="C51" s="40"/>
      <c r="D51" s="40"/>
      <c r="E51" s="40"/>
      <c r="F51" s="40"/>
      <c r="G51" s="162"/>
      <c r="H51" s="40"/>
      <c r="I51" s="40"/>
      <c r="J51" s="40"/>
      <c r="K51" s="192"/>
      <c r="L51" s="192"/>
      <c r="M51" s="192"/>
    </row>
    <row r="52" spans="1:13">
      <c r="A52" s="40"/>
      <c r="B52" s="40"/>
      <c r="C52" s="40"/>
      <c r="D52" s="40"/>
      <c r="E52" s="40"/>
      <c r="F52" s="40"/>
      <c r="G52" s="162"/>
      <c r="H52" s="40"/>
      <c r="I52" s="40"/>
      <c r="J52" s="40"/>
      <c r="K52" s="192"/>
      <c r="L52" s="192"/>
      <c r="M52" s="192"/>
    </row>
    <row r="53" spans="1:13">
      <c r="A53" s="40"/>
      <c r="B53" s="40"/>
      <c r="C53" s="40"/>
      <c r="D53" s="40"/>
      <c r="E53" s="40"/>
      <c r="F53" s="40"/>
      <c r="G53" s="162"/>
      <c r="H53" s="40"/>
      <c r="I53" s="40"/>
      <c r="J53" s="40"/>
      <c r="K53" s="192"/>
      <c r="L53" s="192"/>
      <c r="M53" s="192"/>
    </row>
    <row r="54" spans="1:13">
      <c r="A54" s="40"/>
      <c r="B54" s="40"/>
      <c r="C54" s="40"/>
      <c r="D54" s="40"/>
      <c r="E54" s="40"/>
      <c r="F54" s="40"/>
      <c r="G54" s="162"/>
      <c r="H54" s="40"/>
      <c r="I54" s="40"/>
      <c r="J54" s="40"/>
      <c r="K54" s="192"/>
      <c r="L54" s="192"/>
      <c r="M54" s="192"/>
    </row>
    <row r="55" spans="1:13">
      <c r="A55" s="40"/>
      <c r="B55" s="40"/>
      <c r="C55" s="40"/>
      <c r="D55" s="40"/>
      <c r="E55" s="40"/>
      <c r="F55" s="40"/>
      <c r="G55" s="162"/>
      <c r="H55" s="40"/>
      <c r="I55" s="40"/>
      <c r="J55" s="40"/>
      <c r="K55" s="192"/>
      <c r="L55" s="192"/>
      <c r="M55" s="192"/>
    </row>
    <row r="56" spans="1:13">
      <c r="A56" s="40"/>
      <c r="B56" s="40"/>
      <c r="C56" s="40"/>
      <c r="D56" s="40"/>
      <c r="E56" s="40"/>
      <c r="F56" s="40"/>
      <c r="G56" s="162"/>
      <c r="H56" s="40"/>
      <c r="I56" s="40"/>
      <c r="J56" s="40"/>
      <c r="K56" s="192"/>
      <c r="L56" s="192"/>
      <c r="M56" s="192"/>
    </row>
    <row r="57" spans="1:13">
      <c r="A57" s="40"/>
      <c r="B57" s="40"/>
      <c r="C57" s="40"/>
      <c r="D57" s="40"/>
      <c r="E57" s="40"/>
      <c r="F57" s="40"/>
      <c r="G57" s="162"/>
      <c r="H57" s="40"/>
      <c r="I57" s="40"/>
      <c r="J57" s="40"/>
      <c r="K57" s="192"/>
      <c r="L57" s="192"/>
      <c r="M57" s="192"/>
    </row>
    <row r="58" spans="1:13">
      <c r="A58" s="40"/>
      <c r="B58" s="40"/>
      <c r="C58" s="40"/>
      <c r="D58" s="40"/>
      <c r="E58" s="40"/>
      <c r="F58" s="40"/>
      <c r="G58" s="162"/>
      <c r="H58" s="40"/>
      <c r="I58" s="40"/>
      <c r="J58" s="40"/>
      <c r="K58" s="192"/>
      <c r="L58" s="192"/>
      <c r="M58" s="192"/>
    </row>
    <row r="59" spans="1:13">
      <c r="A59" s="40"/>
      <c r="B59" s="40"/>
      <c r="C59" s="40"/>
      <c r="D59" s="40"/>
      <c r="E59" s="40"/>
      <c r="F59" s="40"/>
      <c r="G59" s="162"/>
      <c r="H59" s="40"/>
      <c r="I59" s="40"/>
      <c r="J59" s="40"/>
      <c r="K59" s="192"/>
      <c r="L59" s="192"/>
      <c r="M59" s="192"/>
    </row>
    <row r="60" spans="1:13">
      <c r="A60" s="40"/>
      <c r="B60" s="40"/>
      <c r="C60" s="40"/>
      <c r="D60" s="40"/>
      <c r="E60" s="40"/>
      <c r="F60" s="40"/>
      <c r="G60" s="162"/>
      <c r="H60" s="40"/>
      <c r="I60" s="40"/>
      <c r="J60" s="40"/>
      <c r="K60" s="192"/>
      <c r="L60" s="192"/>
      <c r="M60" s="192"/>
    </row>
    <row r="61" spans="1:13">
      <c r="A61" s="40"/>
      <c r="B61" s="40"/>
      <c r="C61" s="40"/>
      <c r="D61" s="40"/>
      <c r="E61" s="40"/>
      <c r="F61" s="40"/>
      <c r="G61" s="162"/>
      <c r="H61" s="40"/>
      <c r="I61" s="40"/>
      <c r="J61" s="40"/>
      <c r="K61" s="192"/>
      <c r="L61" s="192"/>
      <c r="M61" s="192"/>
    </row>
    <row r="62" spans="1:13">
      <c r="A62" s="40"/>
      <c r="B62" s="40"/>
      <c r="C62" s="40"/>
      <c r="D62" s="40"/>
      <c r="E62" s="40"/>
      <c r="F62" s="40"/>
      <c r="G62" s="162"/>
      <c r="H62" s="40"/>
      <c r="I62" s="40"/>
      <c r="J62" s="40"/>
      <c r="K62" s="192"/>
      <c r="L62" s="192"/>
      <c r="M62" s="192"/>
    </row>
    <row r="63" spans="1:13">
      <c r="A63" s="40"/>
      <c r="B63" s="40"/>
      <c r="C63" s="40"/>
      <c r="D63" s="40"/>
      <c r="E63" s="40"/>
      <c r="F63" s="40"/>
      <c r="G63" s="162"/>
      <c r="H63" s="40"/>
      <c r="I63" s="40"/>
      <c r="J63" s="40"/>
      <c r="K63" s="192"/>
      <c r="L63" s="192"/>
      <c r="M63" s="192"/>
    </row>
    <row r="64" spans="1:13">
      <c r="A64" s="40"/>
      <c r="B64" s="40"/>
      <c r="C64" s="40"/>
      <c r="D64" s="40"/>
      <c r="E64" s="40"/>
      <c r="F64" s="40"/>
      <c r="G64" s="162"/>
      <c r="H64" s="40"/>
      <c r="I64" s="40"/>
      <c r="J64" s="40"/>
      <c r="K64" s="192"/>
      <c r="L64" s="192"/>
      <c r="M64" s="192"/>
    </row>
    <row r="65" spans="1:13">
      <c r="A65" s="40"/>
      <c r="B65" s="40"/>
      <c r="C65" s="40"/>
      <c r="D65" s="40"/>
      <c r="E65" s="40"/>
      <c r="F65" s="40"/>
      <c r="G65" s="162"/>
      <c r="H65" s="40"/>
      <c r="I65" s="40"/>
      <c r="J65" s="40"/>
      <c r="K65" s="192"/>
      <c r="L65" s="192"/>
      <c r="M65" s="192"/>
    </row>
    <row r="66" spans="1:13">
      <c r="A66" s="40"/>
      <c r="B66" s="40"/>
      <c r="C66" s="40"/>
      <c r="D66" s="40"/>
      <c r="E66" s="40"/>
      <c r="F66" s="40"/>
      <c r="G66" s="162"/>
      <c r="H66" s="40"/>
      <c r="I66" s="40"/>
      <c r="J66" s="40"/>
      <c r="K66" s="192"/>
      <c r="L66" s="192"/>
      <c r="M66" s="192"/>
    </row>
    <row r="67" spans="1:13">
      <c r="A67" s="40"/>
      <c r="B67" s="40"/>
      <c r="C67" s="40"/>
      <c r="D67" s="40"/>
      <c r="E67" s="40"/>
      <c r="F67" s="40"/>
      <c r="G67" s="162"/>
      <c r="H67" s="40"/>
      <c r="I67" s="40"/>
      <c r="J67" s="40"/>
      <c r="K67" s="192"/>
      <c r="L67" s="192"/>
      <c r="M67" s="192"/>
    </row>
    <row r="68" spans="1:13">
      <c r="A68" s="40"/>
      <c r="B68" s="40"/>
      <c r="C68" s="40"/>
      <c r="D68" s="40"/>
      <c r="E68" s="40"/>
      <c r="F68" s="40"/>
      <c r="G68" s="162"/>
      <c r="H68" s="40"/>
      <c r="I68" s="40"/>
      <c r="J68" s="40"/>
      <c r="K68" s="192"/>
      <c r="L68" s="192"/>
      <c r="M68" s="192"/>
    </row>
    <row r="69" spans="1:13">
      <c r="A69" s="40"/>
      <c r="B69" s="40"/>
      <c r="C69" s="40"/>
      <c r="D69" s="40"/>
      <c r="E69" s="40"/>
      <c r="F69" s="40"/>
      <c r="G69" s="162"/>
      <c r="H69" s="40"/>
      <c r="I69" s="40"/>
      <c r="J69" s="40"/>
      <c r="K69" s="192"/>
      <c r="L69" s="192"/>
      <c r="M69" s="192"/>
    </row>
    <row r="70" spans="1:13">
      <c r="A70" s="40"/>
      <c r="B70" s="40"/>
      <c r="C70" s="40"/>
      <c r="D70" s="40"/>
      <c r="E70" s="40"/>
      <c r="F70" s="40"/>
      <c r="G70" s="162"/>
      <c r="H70" s="40"/>
      <c r="I70" s="40"/>
      <c r="J70" s="40"/>
      <c r="K70" s="192"/>
      <c r="L70" s="192"/>
      <c r="M70" s="192"/>
    </row>
    <row r="71" spans="1:13">
      <c r="A71" s="40"/>
      <c r="B71" s="40"/>
      <c r="C71" s="40"/>
      <c r="D71" s="40"/>
      <c r="E71" s="40"/>
      <c r="F71" s="40"/>
      <c r="G71" s="162"/>
      <c r="H71" s="40"/>
      <c r="I71" s="40"/>
      <c r="J71" s="40"/>
      <c r="K71" s="192"/>
      <c r="L71" s="192"/>
      <c r="M71" s="192"/>
    </row>
    <row r="72" spans="1:13">
      <c r="A72" s="40"/>
      <c r="B72" s="40"/>
      <c r="C72" s="40"/>
      <c r="D72" s="40"/>
      <c r="E72" s="40"/>
      <c r="F72" s="40"/>
      <c r="G72" s="162"/>
      <c r="H72" s="40"/>
      <c r="I72" s="40"/>
      <c r="J72" s="40"/>
      <c r="K72" s="192"/>
      <c r="L72" s="192"/>
      <c r="M72" s="192"/>
    </row>
    <row r="73" spans="1:13">
      <c r="A73" s="40"/>
      <c r="B73" s="40"/>
      <c r="C73" s="40"/>
      <c r="D73" s="40"/>
      <c r="E73" s="40"/>
      <c r="F73" s="40"/>
      <c r="G73" s="162"/>
      <c r="H73" s="40"/>
      <c r="I73" s="40"/>
      <c r="J73" s="40"/>
      <c r="K73" s="192"/>
      <c r="L73" s="192"/>
      <c r="M73" s="192"/>
    </row>
    <row r="74" spans="1:13">
      <c r="A74" s="40"/>
      <c r="B74" s="40"/>
      <c r="C74" s="40"/>
      <c r="D74" s="40"/>
      <c r="E74" s="40"/>
      <c r="F74" s="40"/>
      <c r="G74" s="162"/>
      <c r="H74" s="40"/>
      <c r="I74" s="40"/>
      <c r="J74" s="40"/>
      <c r="K74" s="192"/>
      <c r="L74" s="192"/>
      <c r="M74" s="192"/>
    </row>
    <row r="75" spans="1:13">
      <c r="A75" s="40"/>
      <c r="B75" s="40"/>
      <c r="C75" s="40"/>
      <c r="D75" s="40"/>
      <c r="E75" s="40"/>
      <c r="F75" s="40"/>
      <c r="G75" s="162"/>
      <c r="H75" s="40"/>
      <c r="I75" s="40"/>
      <c r="J75" s="40"/>
      <c r="K75" s="192"/>
      <c r="L75" s="192"/>
      <c r="M75" s="192"/>
    </row>
    <row r="76" spans="1:13">
      <c r="A76" s="40"/>
      <c r="B76" s="40"/>
      <c r="C76" s="40"/>
      <c r="D76" s="40"/>
      <c r="E76" s="40"/>
      <c r="F76" s="40"/>
      <c r="G76" s="162"/>
      <c r="H76" s="40"/>
      <c r="I76" s="40"/>
      <c r="J76" s="40"/>
      <c r="K76" s="192"/>
      <c r="L76" s="192"/>
      <c r="M76" s="192"/>
    </row>
    <row r="77" spans="1:13">
      <c r="A77" s="40"/>
      <c r="B77" s="40"/>
      <c r="C77" s="40"/>
      <c r="D77" s="40"/>
      <c r="E77" s="40"/>
      <c r="F77" s="40"/>
      <c r="G77" s="162"/>
      <c r="H77" s="40"/>
      <c r="I77" s="40"/>
      <c r="J77" s="40"/>
      <c r="K77" s="192"/>
      <c r="L77" s="192"/>
      <c r="M77" s="192"/>
    </row>
    <row r="78" spans="1:13">
      <c r="A78" s="40"/>
      <c r="B78" s="40"/>
      <c r="C78" s="40"/>
      <c r="D78" s="40"/>
      <c r="E78" s="40"/>
      <c r="F78" s="40"/>
      <c r="G78" s="162"/>
      <c r="H78" s="40"/>
      <c r="I78" s="40"/>
      <c r="J78" s="40"/>
      <c r="K78" s="192"/>
      <c r="L78" s="192"/>
      <c r="M78" s="192"/>
    </row>
    <row r="79" spans="1:13">
      <c r="A79" s="40"/>
      <c r="B79" s="40"/>
      <c r="C79" s="40"/>
      <c r="D79" s="40"/>
      <c r="E79" s="40"/>
      <c r="F79" s="40"/>
      <c r="G79" s="162"/>
      <c r="H79" s="40"/>
      <c r="I79" s="40"/>
      <c r="J79" s="40"/>
      <c r="K79" s="192"/>
      <c r="L79" s="192"/>
      <c r="M79" s="192"/>
    </row>
    <row r="80" spans="1:13">
      <c r="A80" s="40"/>
      <c r="B80" s="40"/>
      <c r="C80" s="40"/>
      <c r="D80" s="40"/>
      <c r="E80" s="40"/>
      <c r="F80" s="40"/>
      <c r="G80" s="162"/>
      <c r="H80" s="40"/>
      <c r="I80" s="40"/>
      <c r="J80" s="40"/>
      <c r="K80" s="192"/>
      <c r="L80" s="192"/>
      <c r="M80" s="192"/>
    </row>
    <row r="81" spans="1:13">
      <c r="A81" s="40"/>
      <c r="B81" s="40"/>
      <c r="C81" s="40"/>
      <c r="D81" s="40"/>
      <c r="E81" s="40"/>
      <c r="F81" s="40"/>
      <c r="G81" s="162"/>
      <c r="H81" s="40"/>
      <c r="I81" s="40"/>
      <c r="J81" s="40"/>
      <c r="K81" s="192"/>
      <c r="L81" s="192"/>
      <c r="M81" s="192"/>
    </row>
    <row r="82" spans="1:13">
      <c r="A82" s="40"/>
      <c r="B82" s="40"/>
      <c r="C82" s="40"/>
      <c r="D82" s="40"/>
      <c r="E82" s="40"/>
      <c r="F82" s="40"/>
      <c r="G82" s="162"/>
      <c r="H82" s="40"/>
      <c r="I82" s="40"/>
      <c r="J82" s="40"/>
      <c r="K82" s="192"/>
      <c r="L82" s="192"/>
      <c r="M82" s="192"/>
    </row>
    <row r="83" spans="1:13">
      <c r="A83" s="40"/>
      <c r="B83" s="40"/>
      <c r="C83" s="40"/>
      <c r="D83" s="40"/>
      <c r="E83" s="40"/>
      <c r="F83" s="40"/>
      <c r="G83" s="162"/>
      <c r="H83" s="40"/>
      <c r="I83" s="40"/>
      <c r="J83" s="40"/>
      <c r="K83" s="192"/>
      <c r="L83" s="192"/>
      <c r="M83" s="192"/>
    </row>
    <row r="84" spans="1:13">
      <c r="A84" s="40"/>
      <c r="B84" s="40"/>
      <c r="C84" s="40"/>
      <c r="D84" s="40"/>
      <c r="E84" s="40"/>
      <c r="F84" s="40"/>
      <c r="G84" s="162"/>
      <c r="H84" s="40"/>
      <c r="I84" s="40"/>
      <c r="J84" s="40"/>
      <c r="K84" s="192"/>
      <c r="L84" s="192"/>
      <c r="M84" s="192"/>
    </row>
    <row r="85" spans="1:13">
      <c r="A85" s="40"/>
      <c r="B85" s="40"/>
      <c r="C85" s="40"/>
      <c r="D85" s="40"/>
      <c r="E85" s="40"/>
      <c r="F85" s="40"/>
      <c r="G85" s="162"/>
      <c r="H85" s="40"/>
      <c r="I85" s="40"/>
      <c r="J85" s="40"/>
      <c r="K85" s="192"/>
      <c r="L85" s="192"/>
      <c r="M85" s="192"/>
    </row>
    <row r="86" spans="1:13">
      <c r="A86" s="40"/>
      <c r="B86" s="40"/>
      <c r="C86" s="40"/>
      <c r="D86" s="40"/>
      <c r="E86" s="40"/>
      <c r="F86" s="40"/>
      <c r="G86" s="162"/>
      <c r="H86" s="40"/>
      <c r="I86" s="40"/>
      <c r="J86" s="40"/>
      <c r="K86" s="192"/>
      <c r="L86" s="192"/>
      <c r="M86" s="192"/>
    </row>
    <row r="87" spans="1:13">
      <c r="A87" s="40"/>
      <c r="B87" s="40"/>
      <c r="C87" s="40"/>
      <c r="D87" s="40"/>
      <c r="E87" s="40"/>
      <c r="F87" s="40"/>
      <c r="G87" s="162"/>
      <c r="H87" s="40"/>
      <c r="I87" s="40"/>
      <c r="J87" s="40"/>
      <c r="K87" s="192"/>
      <c r="L87" s="192"/>
      <c r="M87" s="192"/>
    </row>
    <row r="88" spans="1:13">
      <c r="A88" s="40"/>
      <c r="B88" s="40"/>
      <c r="C88" s="40"/>
      <c r="D88" s="40"/>
      <c r="E88" s="40"/>
      <c r="F88" s="40"/>
      <c r="G88" s="162"/>
      <c r="H88" s="40"/>
      <c r="I88" s="40"/>
      <c r="J88" s="40"/>
      <c r="K88" s="192"/>
      <c r="L88" s="192"/>
      <c r="M88" s="192"/>
    </row>
    <row r="89" spans="1:13">
      <c r="A89" s="40"/>
      <c r="B89" s="40"/>
      <c r="C89" s="40"/>
      <c r="D89" s="40"/>
      <c r="E89" s="40"/>
      <c r="F89" s="40"/>
      <c r="G89" s="162"/>
      <c r="H89" s="40"/>
      <c r="I89" s="40"/>
      <c r="J89" s="40"/>
      <c r="K89" s="192"/>
      <c r="L89" s="192"/>
      <c r="M89" s="192"/>
    </row>
    <row r="90" spans="1:13">
      <c r="A90" s="40"/>
      <c r="B90" s="40"/>
      <c r="C90" s="40"/>
      <c r="D90" s="40"/>
      <c r="E90" s="40"/>
      <c r="F90" s="40"/>
      <c r="G90" s="162"/>
      <c r="H90" s="40"/>
      <c r="I90" s="40"/>
      <c r="J90" s="40"/>
      <c r="K90" s="192"/>
      <c r="L90" s="192"/>
      <c r="M90" s="192"/>
    </row>
    <row r="91" spans="1:13">
      <c r="A91" s="40"/>
      <c r="B91" s="40"/>
      <c r="C91" s="40"/>
      <c r="D91" s="40"/>
      <c r="E91" s="40"/>
      <c r="F91" s="40"/>
      <c r="G91" s="162"/>
      <c r="H91" s="40"/>
      <c r="I91" s="40"/>
      <c r="J91" s="40"/>
      <c r="K91" s="192"/>
      <c r="L91" s="192"/>
      <c r="M91" s="192"/>
    </row>
    <row r="92" spans="1:13">
      <c r="A92" s="40"/>
      <c r="B92" s="40"/>
      <c r="C92" s="40"/>
      <c r="D92" s="40"/>
      <c r="E92" s="40"/>
      <c r="F92" s="40"/>
      <c r="G92" s="162"/>
      <c r="H92" s="40"/>
      <c r="I92" s="40"/>
      <c r="J92" s="40"/>
      <c r="K92" s="192"/>
      <c r="L92" s="192"/>
      <c r="M92" s="192"/>
    </row>
    <row r="93" spans="1:13">
      <c r="A93" s="40"/>
      <c r="B93" s="40"/>
      <c r="C93" s="40"/>
      <c r="D93" s="40"/>
      <c r="E93" s="40"/>
      <c r="F93" s="40"/>
      <c r="G93" s="162"/>
      <c r="H93" s="40"/>
      <c r="I93" s="40"/>
      <c r="J93" s="40"/>
      <c r="K93" s="192"/>
      <c r="L93" s="192"/>
      <c r="M93" s="192"/>
    </row>
    <row r="94" spans="1:13">
      <c r="A94" s="40"/>
      <c r="B94" s="40"/>
      <c r="C94" s="40"/>
      <c r="D94" s="40"/>
      <c r="E94" s="40"/>
      <c r="F94" s="40"/>
      <c r="G94" s="162"/>
      <c r="H94" s="40"/>
      <c r="I94" s="40"/>
      <c r="J94" s="40"/>
      <c r="K94" s="192"/>
      <c r="L94" s="192"/>
      <c r="M94" s="192"/>
    </row>
    <row r="95" spans="1:13">
      <c r="A95" s="40"/>
      <c r="B95" s="40"/>
      <c r="C95" s="40"/>
      <c r="D95" s="40"/>
      <c r="E95" s="40"/>
      <c r="F95" s="40"/>
      <c r="G95" s="162"/>
      <c r="H95" s="40"/>
      <c r="I95" s="40"/>
      <c r="J95" s="40"/>
      <c r="K95" s="192"/>
      <c r="L95" s="192"/>
      <c r="M95" s="192"/>
    </row>
    <row r="96" spans="1:13">
      <c r="A96" s="40"/>
      <c r="B96" s="40"/>
      <c r="C96" s="40"/>
      <c r="D96" s="40"/>
      <c r="E96" s="40"/>
      <c r="F96" s="40"/>
      <c r="G96" s="162"/>
      <c r="H96" s="40"/>
      <c r="I96" s="40"/>
      <c r="J96" s="40"/>
      <c r="K96" s="192"/>
      <c r="L96" s="192"/>
      <c r="M96" s="192"/>
    </row>
    <row r="97" spans="1:13">
      <c r="A97" s="40"/>
      <c r="B97" s="40"/>
      <c r="C97" s="40"/>
      <c r="D97" s="40"/>
      <c r="E97" s="40"/>
      <c r="F97" s="40"/>
      <c r="G97" s="162"/>
      <c r="H97" s="40"/>
      <c r="I97" s="40"/>
      <c r="J97" s="40"/>
      <c r="K97" s="192"/>
      <c r="L97" s="192"/>
      <c r="M97" s="192"/>
    </row>
    <row r="98" spans="1:13">
      <c r="A98" s="40"/>
      <c r="B98" s="40"/>
      <c r="C98" s="40"/>
      <c r="D98" s="40"/>
      <c r="E98" s="40"/>
      <c r="F98" s="40"/>
      <c r="G98" s="162"/>
      <c r="H98" s="40"/>
      <c r="I98" s="40"/>
      <c r="J98" s="40"/>
      <c r="K98" s="192"/>
      <c r="L98" s="192"/>
      <c r="M98" s="192"/>
    </row>
    <row r="99" spans="1:13">
      <c r="A99" s="40"/>
      <c r="B99" s="40"/>
      <c r="C99" s="40"/>
      <c r="D99" s="40"/>
      <c r="E99" s="40"/>
      <c r="F99" s="40"/>
      <c r="G99" s="162"/>
      <c r="H99" s="40"/>
      <c r="I99" s="40"/>
      <c r="J99" s="40"/>
      <c r="K99" s="192"/>
      <c r="L99" s="192"/>
      <c r="M99" s="192"/>
    </row>
    <row r="100" spans="1:13">
      <c r="A100" s="40"/>
      <c r="B100" s="40"/>
      <c r="C100" s="40"/>
      <c r="D100" s="40"/>
      <c r="E100" s="40"/>
      <c r="F100" s="40"/>
      <c r="G100" s="162"/>
      <c r="H100" s="40"/>
      <c r="I100" s="40"/>
      <c r="J100" s="40"/>
      <c r="K100" s="192"/>
      <c r="L100" s="192"/>
      <c r="M100" s="192"/>
    </row>
    <row r="101" spans="1:13">
      <c r="A101" s="40"/>
      <c r="B101" s="40"/>
      <c r="C101" s="40"/>
      <c r="D101" s="40"/>
      <c r="E101" s="40"/>
      <c r="F101" s="40"/>
      <c r="G101" s="162"/>
      <c r="H101" s="40"/>
      <c r="I101" s="40"/>
      <c r="J101" s="40"/>
      <c r="K101" s="192"/>
      <c r="L101" s="192"/>
      <c r="M101" s="192"/>
    </row>
    <row r="102" spans="1:13">
      <c r="A102" s="40"/>
      <c r="B102" s="40"/>
      <c r="C102" s="40"/>
      <c r="D102" s="40"/>
      <c r="E102" s="40"/>
      <c r="F102" s="40"/>
      <c r="G102" s="162"/>
      <c r="H102" s="40"/>
      <c r="I102" s="40"/>
      <c r="J102" s="40"/>
      <c r="K102" s="192"/>
      <c r="L102" s="192"/>
      <c r="M102" s="192"/>
    </row>
    <row r="103" spans="1:13">
      <c r="A103" s="40"/>
      <c r="B103" s="40"/>
      <c r="C103" s="40"/>
      <c r="D103" s="40"/>
      <c r="E103" s="40"/>
      <c r="F103" s="40"/>
      <c r="G103" s="162"/>
      <c r="H103" s="40"/>
      <c r="I103" s="40"/>
      <c r="J103" s="40"/>
      <c r="K103" s="192"/>
      <c r="L103" s="192"/>
      <c r="M103" s="192"/>
    </row>
    <row r="104" spans="1:13">
      <c r="A104" s="40"/>
      <c r="B104" s="40"/>
      <c r="C104" s="40"/>
      <c r="D104" s="40"/>
      <c r="E104" s="40"/>
      <c r="F104" s="40"/>
      <c r="G104" s="162"/>
      <c r="H104" s="40"/>
      <c r="I104" s="40"/>
      <c r="J104" s="40"/>
      <c r="K104" s="192"/>
      <c r="L104" s="192"/>
      <c r="M104" s="192"/>
    </row>
    <row r="105" spans="1:13">
      <c r="A105" s="40"/>
      <c r="B105" s="40"/>
      <c r="C105" s="40"/>
      <c r="D105" s="40"/>
      <c r="E105" s="40"/>
      <c r="F105" s="40"/>
      <c r="G105" s="162"/>
      <c r="H105" s="40"/>
      <c r="I105" s="40"/>
      <c r="J105" s="40"/>
      <c r="K105" s="192"/>
      <c r="L105" s="192"/>
      <c r="M105" s="192"/>
    </row>
    <row r="106" spans="1:13">
      <c r="A106" s="40"/>
      <c r="B106" s="40"/>
      <c r="C106" s="40"/>
      <c r="D106" s="40"/>
      <c r="E106" s="40"/>
      <c r="F106" s="40"/>
      <c r="G106" s="162"/>
      <c r="H106" s="40"/>
      <c r="I106" s="40"/>
      <c r="J106" s="40"/>
      <c r="K106" s="192"/>
      <c r="L106" s="192"/>
      <c r="M106" s="192"/>
    </row>
    <row r="107" spans="1:13">
      <c r="A107" s="40"/>
      <c r="B107" s="40"/>
      <c r="C107" s="40"/>
      <c r="D107" s="40"/>
      <c r="E107" s="40"/>
      <c r="F107" s="40"/>
      <c r="G107" s="162"/>
      <c r="H107" s="40"/>
      <c r="I107" s="40"/>
      <c r="J107" s="40"/>
      <c r="K107" s="192"/>
      <c r="L107" s="192"/>
      <c r="M107" s="192"/>
    </row>
    <row r="108" spans="1:13">
      <c r="A108" s="40"/>
      <c r="B108" s="40"/>
      <c r="C108" s="40"/>
      <c r="D108" s="40"/>
      <c r="E108" s="40"/>
      <c r="F108" s="40"/>
      <c r="G108" s="162"/>
      <c r="H108" s="40"/>
      <c r="I108" s="40"/>
      <c r="J108" s="40"/>
      <c r="K108" s="192"/>
      <c r="L108" s="192"/>
      <c r="M108" s="192"/>
    </row>
    <row r="109" spans="1:13">
      <c r="A109" s="40"/>
      <c r="B109" s="40"/>
      <c r="C109" s="40"/>
      <c r="D109" s="40"/>
      <c r="E109" s="40"/>
      <c r="F109" s="40"/>
      <c r="G109" s="162"/>
      <c r="H109" s="40"/>
      <c r="I109" s="40"/>
      <c r="J109" s="40"/>
      <c r="K109" s="192"/>
      <c r="L109" s="192"/>
      <c r="M109" s="192"/>
    </row>
    <row r="110" spans="1:13">
      <c r="A110" s="40"/>
      <c r="B110" s="40"/>
      <c r="C110" s="40"/>
      <c r="D110" s="40"/>
      <c r="E110" s="40"/>
      <c r="F110" s="40"/>
      <c r="G110" s="162"/>
      <c r="H110" s="40"/>
      <c r="I110" s="40"/>
      <c r="J110" s="40"/>
      <c r="K110" s="192"/>
      <c r="L110" s="192"/>
      <c r="M110" s="192"/>
    </row>
    <row r="111" spans="1:13">
      <c r="A111" s="40"/>
      <c r="B111" s="40"/>
      <c r="C111" s="40"/>
      <c r="D111" s="40"/>
      <c r="E111" s="40"/>
      <c r="F111" s="40"/>
      <c r="G111" s="162"/>
      <c r="H111" s="40"/>
      <c r="I111" s="40"/>
      <c r="J111" s="40"/>
      <c r="K111" s="192"/>
      <c r="L111" s="192"/>
      <c r="M111" s="192"/>
    </row>
    <row r="112" spans="1:13">
      <c r="A112" s="40"/>
      <c r="B112" s="40"/>
      <c r="C112" s="40"/>
      <c r="D112" s="40"/>
      <c r="E112" s="40"/>
      <c r="F112" s="40"/>
      <c r="G112" s="162"/>
      <c r="H112" s="40"/>
      <c r="I112" s="40"/>
      <c r="J112" s="40"/>
      <c r="K112" s="192"/>
      <c r="L112" s="192"/>
      <c r="M112" s="192"/>
    </row>
    <row r="113" spans="1:13">
      <c r="A113" s="40"/>
      <c r="B113" s="40"/>
      <c r="C113" s="40"/>
      <c r="D113" s="40"/>
      <c r="E113" s="40"/>
      <c r="F113" s="40"/>
      <c r="G113" s="162"/>
      <c r="H113" s="40"/>
      <c r="I113" s="40"/>
      <c r="J113" s="40"/>
      <c r="K113" s="192"/>
      <c r="L113" s="192"/>
      <c r="M113" s="192"/>
    </row>
    <row r="114" spans="1:13">
      <c r="A114" s="40"/>
      <c r="B114" s="40"/>
      <c r="C114" s="40"/>
      <c r="D114" s="40"/>
      <c r="E114" s="40"/>
      <c r="F114" s="40"/>
      <c r="G114" s="162"/>
      <c r="H114" s="40"/>
      <c r="I114" s="40"/>
      <c r="J114" s="40"/>
      <c r="K114" s="192"/>
      <c r="L114" s="192"/>
      <c r="M114" s="192"/>
    </row>
    <row r="115" spans="1:13">
      <c r="A115" s="40"/>
      <c r="B115" s="40"/>
      <c r="C115" s="40"/>
      <c r="D115" s="40"/>
      <c r="E115" s="40"/>
      <c r="F115" s="40"/>
      <c r="G115" s="162"/>
      <c r="H115" s="40"/>
      <c r="I115" s="40"/>
      <c r="J115" s="40"/>
      <c r="K115" s="192"/>
      <c r="L115" s="192"/>
      <c r="M115" s="192"/>
    </row>
    <row r="116" spans="1:13">
      <c r="A116" s="40"/>
      <c r="B116" s="40"/>
      <c r="C116" s="40"/>
      <c r="D116" s="40"/>
      <c r="E116" s="40"/>
      <c r="F116" s="40"/>
      <c r="G116" s="162"/>
      <c r="H116" s="40"/>
      <c r="I116" s="40"/>
      <c r="J116" s="40"/>
      <c r="K116" s="192"/>
      <c r="L116" s="192"/>
      <c r="M116" s="192"/>
    </row>
    <row r="117" spans="1:13">
      <c r="A117" s="40"/>
      <c r="B117" s="40"/>
      <c r="C117" s="40"/>
      <c r="D117" s="40"/>
      <c r="E117" s="40"/>
      <c r="F117" s="40"/>
      <c r="G117" s="162"/>
      <c r="H117" s="40"/>
      <c r="I117" s="40"/>
      <c r="J117" s="40"/>
      <c r="K117" s="192"/>
      <c r="L117" s="192"/>
      <c r="M117" s="192"/>
    </row>
    <row r="118" spans="1:13">
      <c r="A118" s="40"/>
      <c r="B118" s="40"/>
      <c r="C118" s="40"/>
      <c r="D118" s="40"/>
      <c r="E118" s="40"/>
      <c r="F118" s="40"/>
      <c r="G118" s="162"/>
      <c r="H118" s="40"/>
      <c r="I118" s="40"/>
      <c r="J118" s="40"/>
      <c r="K118" s="192"/>
      <c r="L118" s="192"/>
      <c r="M118" s="192"/>
    </row>
    <row r="119" spans="1:13">
      <c r="A119" s="40"/>
      <c r="B119" s="40"/>
      <c r="C119" s="40"/>
      <c r="D119" s="40"/>
      <c r="E119" s="40"/>
      <c r="F119" s="40"/>
      <c r="G119" s="162"/>
      <c r="H119" s="40"/>
      <c r="I119" s="40"/>
      <c r="J119" s="40"/>
      <c r="K119" s="192"/>
      <c r="L119" s="192"/>
      <c r="M119" s="192"/>
    </row>
    <row r="120" spans="1:13">
      <c r="A120" s="40"/>
      <c r="B120" s="40"/>
      <c r="C120" s="40"/>
      <c r="D120" s="40"/>
      <c r="E120" s="40"/>
      <c r="F120" s="40"/>
      <c r="G120" s="162"/>
      <c r="H120" s="40"/>
      <c r="I120" s="40"/>
      <c r="J120" s="40"/>
      <c r="K120" s="192"/>
      <c r="L120" s="192"/>
      <c r="M120" s="192"/>
    </row>
    <row r="121" spans="1:13">
      <c r="A121" s="40"/>
      <c r="B121" s="40"/>
      <c r="C121" s="40"/>
      <c r="D121" s="40"/>
      <c r="E121" s="40"/>
      <c r="F121" s="40"/>
      <c r="G121" s="162"/>
      <c r="H121" s="40"/>
      <c r="I121" s="40"/>
      <c r="J121" s="40"/>
      <c r="K121" s="192"/>
      <c r="L121" s="192"/>
      <c r="M121" s="192"/>
    </row>
    <row r="122" spans="1:13">
      <c r="A122" s="40"/>
      <c r="B122" s="40"/>
      <c r="C122" s="40"/>
      <c r="D122" s="40"/>
      <c r="E122" s="40"/>
      <c r="F122" s="40"/>
      <c r="G122" s="162"/>
      <c r="H122" s="40"/>
      <c r="I122" s="40"/>
      <c r="J122" s="40"/>
      <c r="K122" s="192"/>
      <c r="L122" s="192"/>
      <c r="M122" s="192"/>
    </row>
    <row r="123" spans="1:13">
      <c r="A123" s="40"/>
      <c r="B123" s="40"/>
      <c r="C123" s="40"/>
      <c r="D123" s="40"/>
      <c r="E123" s="40"/>
      <c r="F123" s="40"/>
      <c r="G123" s="162"/>
      <c r="H123" s="40"/>
      <c r="I123" s="40"/>
      <c r="J123" s="40"/>
      <c r="K123" s="192"/>
      <c r="L123" s="192"/>
      <c r="M123" s="192"/>
    </row>
    <row r="124" spans="1:13">
      <c r="A124" s="40"/>
      <c r="B124" s="40"/>
      <c r="C124" s="40"/>
      <c r="D124" s="40"/>
      <c r="E124" s="40"/>
      <c r="F124" s="40"/>
      <c r="G124" s="162"/>
      <c r="H124" s="40"/>
      <c r="I124" s="40"/>
      <c r="J124" s="40"/>
      <c r="K124" s="192"/>
      <c r="L124" s="192"/>
      <c r="M124" s="192"/>
    </row>
    <row r="125" spans="1:13">
      <c r="A125" s="40"/>
      <c r="B125" s="40"/>
      <c r="C125" s="40"/>
      <c r="D125" s="40"/>
      <c r="E125" s="40"/>
      <c r="F125" s="40"/>
      <c r="G125" s="162"/>
      <c r="H125" s="40"/>
      <c r="I125" s="40"/>
      <c r="J125" s="40"/>
      <c r="K125" s="192"/>
      <c r="L125" s="192"/>
      <c r="M125" s="192"/>
    </row>
    <row r="126" spans="1:13">
      <c r="A126" s="40"/>
      <c r="B126" s="40"/>
      <c r="C126" s="40"/>
      <c r="D126" s="40"/>
      <c r="E126" s="40"/>
      <c r="F126" s="40"/>
      <c r="G126" s="162"/>
      <c r="H126" s="40"/>
      <c r="I126" s="40"/>
      <c r="J126" s="40"/>
      <c r="K126" s="192"/>
      <c r="L126" s="192"/>
      <c r="M126" s="192"/>
    </row>
    <row r="127" spans="1:13">
      <c r="A127" s="40"/>
      <c r="B127" s="40"/>
      <c r="C127" s="40"/>
      <c r="D127" s="40"/>
      <c r="E127" s="40"/>
      <c r="F127" s="40"/>
      <c r="G127" s="162"/>
      <c r="H127" s="40"/>
      <c r="I127" s="40"/>
      <c r="J127" s="40"/>
      <c r="K127" s="192"/>
      <c r="L127" s="192"/>
      <c r="M127" s="192"/>
    </row>
    <row r="128" spans="1:13">
      <c r="A128" s="40"/>
      <c r="B128" s="40"/>
      <c r="C128" s="40"/>
      <c r="D128" s="40"/>
      <c r="E128" s="40"/>
      <c r="F128" s="40"/>
      <c r="G128" s="162"/>
      <c r="H128" s="40"/>
      <c r="I128" s="40"/>
      <c r="J128" s="40"/>
      <c r="K128" s="192"/>
      <c r="L128" s="192"/>
      <c r="M128" s="192"/>
    </row>
    <row r="129" spans="1:13">
      <c r="A129" s="40"/>
      <c r="B129" s="40"/>
      <c r="C129" s="40"/>
      <c r="D129" s="40"/>
      <c r="E129" s="40"/>
      <c r="F129" s="40"/>
      <c r="G129" s="162"/>
      <c r="H129" s="40"/>
      <c r="I129" s="40"/>
      <c r="J129" s="40"/>
      <c r="K129" s="192"/>
      <c r="L129" s="192"/>
      <c r="M129" s="192"/>
    </row>
    <row r="130" spans="1:13">
      <c r="A130" s="40"/>
      <c r="B130" s="40"/>
      <c r="C130" s="40"/>
      <c r="D130" s="40"/>
      <c r="E130" s="40"/>
      <c r="F130" s="40"/>
      <c r="G130" s="162"/>
      <c r="H130" s="40"/>
      <c r="I130" s="40"/>
      <c r="J130" s="40"/>
      <c r="K130" s="192"/>
      <c r="L130" s="192"/>
      <c r="M130" s="192"/>
    </row>
    <row r="131" spans="1:13">
      <c r="A131" s="40"/>
      <c r="B131" s="40"/>
      <c r="C131" s="40"/>
      <c r="D131" s="40"/>
      <c r="E131" s="40"/>
      <c r="F131" s="40"/>
      <c r="G131" s="162"/>
      <c r="H131" s="40"/>
      <c r="I131" s="40"/>
      <c r="J131" s="40"/>
      <c r="K131" s="192"/>
      <c r="L131" s="192"/>
      <c r="M131" s="192"/>
    </row>
    <row r="132" spans="1:13">
      <c r="A132" s="40"/>
      <c r="B132" s="40"/>
      <c r="C132" s="40"/>
      <c r="D132" s="40"/>
      <c r="E132" s="40"/>
      <c r="F132" s="40"/>
      <c r="G132" s="162"/>
      <c r="H132" s="40"/>
      <c r="I132" s="40"/>
      <c r="J132" s="40"/>
      <c r="K132" s="192"/>
      <c r="L132" s="192"/>
      <c r="M132" s="192"/>
    </row>
    <row r="133" spans="1:13">
      <c r="A133" s="40"/>
      <c r="B133" s="40"/>
      <c r="C133" s="40"/>
      <c r="D133" s="40"/>
      <c r="E133" s="40"/>
      <c r="F133" s="40"/>
      <c r="G133" s="162"/>
      <c r="H133" s="40"/>
      <c r="I133" s="40"/>
      <c r="J133" s="40"/>
      <c r="K133" s="192"/>
      <c r="L133" s="192"/>
      <c r="M133" s="192"/>
    </row>
    <row r="134" spans="1:13">
      <c r="A134" s="40"/>
      <c r="B134" s="40"/>
      <c r="C134" s="40"/>
      <c r="D134" s="40"/>
      <c r="E134" s="40"/>
      <c r="F134" s="40"/>
      <c r="G134" s="162"/>
      <c r="H134" s="40"/>
      <c r="I134" s="40"/>
      <c r="J134" s="40"/>
      <c r="K134" s="192"/>
      <c r="L134" s="192"/>
      <c r="M134" s="192"/>
    </row>
    <row r="135" spans="1:13">
      <c r="A135" s="40"/>
      <c r="B135" s="40"/>
      <c r="C135" s="40"/>
      <c r="D135" s="40"/>
      <c r="E135" s="40"/>
      <c r="F135" s="40"/>
      <c r="G135" s="162"/>
      <c r="H135" s="40"/>
      <c r="I135" s="40"/>
      <c r="J135" s="40"/>
      <c r="K135" s="192"/>
      <c r="L135" s="192"/>
      <c r="M135" s="192"/>
    </row>
    <row r="136" spans="1:13">
      <c r="A136" s="40"/>
      <c r="B136" s="40"/>
      <c r="C136" s="40"/>
      <c r="D136" s="40"/>
      <c r="E136" s="40"/>
      <c r="F136" s="40"/>
      <c r="G136" s="162"/>
      <c r="H136" s="40"/>
      <c r="I136" s="40"/>
      <c r="J136" s="40"/>
      <c r="K136" s="192"/>
      <c r="L136" s="192"/>
      <c r="M136" s="192"/>
    </row>
    <row r="137" spans="1:13">
      <c r="A137" s="40"/>
      <c r="B137" s="40"/>
      <c r="C137" s="40"/>
      <c r="D137" s="40"/>
      <c r="E137" s="40"/>
      <c r="F137" s="40"/>
      <c r="G137" s="162"/>
      <c r="H137" s="40"/>
      <c r="I137" s="40"/>
      <c r="J137" s="40"/>
      <c r="K137" s="192"/>
      <c r="L137" s="192"/>
      <c r="M137" s="192"/>
    </row>
    <row r="138" spans="1:13">
      <c r="A138" s="40"/>
      <c r="B138" s="40"/>
      <c r="C138" s="40"/>
      <c r="D138" s="40"/>
      <c r="E138" s="40"/>
      <c r="F138" s="40"/>
      <c r="G138" s="162"/>
      <c r="H138" s="40"/>
      <c r="I138" s="40"/>
      <c r="J138" s="40"/>
      <c r="K138" s="192"/>
      <c r="L138" s="192"/>
      <c r="M138" s="192"/>
    </row>
    <row r="139" spans="1:13">
      <c r="A139" s="40"/>
      <c r="B139" s="40"/>
      <c r="C139" s="40"/>
      <c r="D139" s="40"/>
      <c r="E139" s="40"/>
      <c r="F139" s="40"/>
      <c r="G139" s="162"/>
      <c r="H139" s="40"/>
      <c r="I139" s="40"/>
      <c r="J139" s="40"/>
      <c r="K139" s="192"/>
      <c r="L139" s="192"/>
      <c r="M139" s="192"/>
    </row>
    <row r="140" spans="1:13">
      <c r="A140" s="40"/>
      <c r="B140" s="40"/>
      <c r="C140" s="40"/>
      <c r="D140" s="40"/>
      <c r="E140" s="40"/>
      <c r="F140" s="40"/>
      <c r="G140" s="162"/>
      <c r="H140" s="40"/>
      <c r="I140" s="40"/>
      <c r="J140" s="40"/>
      <c r="K140" s="192"/>
      <c r="L140" s="192"/>
      <c r="M140" s="192"/>
    </row>
    <row r="141" spans="1:13">
      <c r="A141" s="40"/>
      <c r="B141" s="40"/>
      <c r="C141" s="40"/>
      <c r="D141" s="40"/>
      <c r="E141" s="40"/>
      <c r="F141" s="40"/>
      <c r="G141" s="162"/>
      <c r="H141" s="40"/>
      <c r="I141" s="40"/>
      <c r="J141" s="40"/>
      <c r="K141" s="192"/>
      <c r="L141" s="192"/>
      <c r="M141" s="192"/>
    </row>
    <row r="142" spans="1:13">
      <c r="A142" s="40"/>
      <c r="B142" s="40"/>
      <c r="C142" s="40"/>
      <c r="D142" s="40"/>
      <c r="E142" s="40"/>
      <c r="F142" s="40"/>
      <c r="G142" s="162"/>
      <c r="H142" s="40"/>
      <c r="I142" s="40"/>
      <c r="J142" s="40"/>
      <c r="K142" s="192"/>
      <c r="L142" s="192"/>
      <c r="M142" s="192"/>
    </row>
    <row r="143" spans="1:13">
      <c r="A143" s="40"/>
      <c r="B143" s="40"/>
      <c r="C143" s="40"/>
      <c r="D143" s="40"/>
      <c r="E143" s="40"/>
      <c r="F143" s="40"/>
      <c r="G143" s="162"/>
      <c r="H143" s="40"/>
      <c r="I143" s="40"/>
      <c r="J143" s="40"/>
      <c r="K143" s="192"/>
      <c r="L143" s="192"/>
      <c r="M143" s="192"/>
    </row>
    <row r="144" spans="1:13">
      <c r="A144" s="40"/>
      <c r="B144" s="40"/>
      <c r="C144" s="40"/>
      <c r="D144" s="40"/>
      <c r="E144" s="40"/>
      <c r="F144" s="40"/>
      <c r="G144" s="162"/>
      <c r="H144" s="40"/>
      <c r="I144" s="40"/>
      <c r="J144" s="40"/>
      <c r="K144" s="192"/>
      <c r="L144" s="192"/>
      <c r="M144" s="192"/>
    </row>
    <row r="145" spans="1:13">
      <c r="A145" s="40"/>
      <c r="B145" s="40"/>
      <c r="C145" s="40"/>
      <c r="D145" s="40"/>
      <c r="E145" s="40"/>
      <c r="F145" s="40"/>
      <c r="G145" s="162"/>
      <c r="H145" s="40"/>
      <c r="I145" s="40"/>
      <c r="J145" s="40"/>
      <c r="K145" s="192"/>
      <c r="L145" s="192"/>
      <c r="M145" s="192"/>
    </row>
    <row r="146" spans="1:13">
      <c r="A146" s="40"/>
      <c r="B146" s="40"/>
      <c r="C146" s="40"/>
      <c r="D146" s="40"/>
      <c r="E146" s="40"/>
      <c r="F146" s="40"/>
      <c r="G146" s="162"/>
      <c r="H146" s="40"/>
      <c r="I146" s="40"/>
      <c r="J146" s="40"/>
      <c r="K146" s="192"/>
      <c r="L146" s="192"/>
      <c r="M146" s="192"/>
    </row>
    <row r="147" spans="1:13">
      <c r="A147" s="40"/>
      <c r="B147" s="40"/>
      <c r="C147" s="40"/>
      <c r="D147" s="40"/>
      <c r="E147" s="40"/>
      <c r="F147" s="40"/>
      <c r="G147" s="162"/>
      <c r="H147" s="40"/>
      <c r="I147" s="40"/>
      <c r="J147" s="40"/>
      <c r="K147" s="192"/>
      <c r="L147" s="192"/>
      <c r="M147" s="192"/>
    </row>
    <row r="148" spans="1:13">
      <c r="A148" s="40"/>
      <c r="B148" s="40"/>
      <c r="C148" s="40"/>
      <c r="D148" s="40"/>
      <c r="E148" s="40"/>
      <c r="F148" s="40"/>
      <c r="G148" s="162"/>
      <c r="H148" s="40"/>
      <c r="I148" s="40"/>
      <c r="J148" s="40"/>
      <c r="K148" s="192"/>
      <c r="L148" s="192"/>
      <c r="M148" s="192"/>
    </row>
    <row r="149" spans="1:13">
      <c r="A149" s="40"/>
      <c r="B149" s="40"/>
      <c r="C149" s="40"/>
      <c r="D149" s="40"/>
      <c r="E149" s="40"/>
      <c r="F149" s="40"/>
      <c r="G149" s="162"/>
      <c r="H149" s="40"/>
      <c r="I149" s="40"/>
      <c r="J149" s="40"/>
      <c r="K149" s="192"/>
      <c r="L149" s="192"/>
      <c r="M149" s="192"/>
    </row>
    <row r="150" spans="1:13">
      <c r="A150" s="40"/>
      <c r="B150" s="40"/>
      <c r="C150" s="40"/>
      <c r="D150" s="40"/>
      <c r="E150" s="40"/>
      <c r="F150" s="40"/>
      <c r="G150" s="162"/>
      <c r="H150" s="40"/>
      <c r="I150" s="40"/>
      <c r="J150" s="40"/>
      <c r="K150" s="192"/>
      <c r="L150" s="192"/>
      <c r="M150" s="192"/>
    </row>
    <row r="151" spans="1:13">
      <c r="A151" s="40"/>
      <c r="B151" s="40"/>
      <c r="C151" s="40"/>
      <c r="D151" s="40"/>
      <c r="E151" s="40"/>
      <c r="F151" s="40"/>
      <c r="G151" s="162"/>
      <c r="H151" s="40"/>
      <c r="I151" s="40"/>
      <c r="J151" s="40"/>
      <c r="K151" s="192"/>
      <c r="L151" s="192"/>
      <c r="M151" s="192"/>
    </row>
    <row r="152" spans="1:13">
      <c r="A152" s="40"/>
      <c r="B152" s="40"/>
      <c r="C152" s="40"/>
      <c r="D152" s="40"/>
      <c r="E152" s="40"/>
      <c r="F152" s="40"/>
      <c r="G152" s="162"/>
      <c r="H152" s="40"/>
      <c r="I152" s="40"/>
      <c r="J152" s="40"/>
      <c r="K152" s="192"/>
      <c r="L152" s="192"/>
      <c r="M152" s="192"/>
    </row>
    <row r="153" spans="1:13">
      <c r="A153" s="40"/>
      <c r="B153" s="40"/>
      <c r="C153" s="40"/>
      <c r="D153" s="40"/>
      <c r="E153" s="40"/>
      <c r="F153" s="40"/>
      <c r="G153" s="162"/>
      <c r="H153" s="40"/>
      <c r="I153" s="40"/>
      <c r="J153" s="40"/>
      <c r="K153" s="192"/>
      <c r="L153" s="192"/>
      <c r="M153" s="192"/>
    </row>
    <row r="154" spans="1:13">
      <c r="A154" s="40"/>
      <c r="B154" s="40"/>
      <c r="C154" s="40"/>
      <c r="D154" s="40"/>
      <c r="E154" s="40"/>
      <c r="F154" s="40"/>
      <c r="G154" s="162"/>
      <c r="H154" s="40"/>
      <c r="I154" s="40"/>
      <c r="J154" s="40"/>
      <c r="K154" s="192"/>
      <c r="L154" s="192"/>
      <c r="M154" s="192"/>
    </row>
    <row r="155" spans="1:13">
      <c r="A155" s="40"/>
      <c r="B155" s="40"/>
      <c r="C155" s="40"/>
      <c r="D155" s="40"/>
      <c r="E155" s="40"/>
      <c r="F155" s="40"/>
      <c r="G155" s="162"/>
      <c r="H155" s="40"/>
      <c r="I155" s="40"/>
      <c r="J155" s="40"/>
      <c r="K155" s="192"/>
      <c r="L155" s="192"/>
      <c r="M155" s="192"/>
    </row>
    <row r="156" spans="1:13">
      <c r="A156" s="40"/>
      <c r="B156" s="40"/>
      <c r="C156" s="40"/>
      <c r="D156" s="40"/>
      <c r="E156" s="40"/>
      <c r="F156" s="40"/>
      <c r="G156" s="162"/>
      <c r="H156" s="40"/>
      <c r="I156" s="40"/>
      <c r="J156" s="40"/>
      <c r="K156" s="192"/>
      <c r="L156" s="192"/>
      <c r="M156" s="192"/>
    </row>
    <row r="157" spans="1:13">
      <c r="A157" s="40"/>
      <c r="B157" s="40"/>
      <c r="C157" s="40"/>
      <c r="D157" s="40"/>
      <c r="E157" s="40"/>
      <c r="F157" s="40"/>
      <c r="G157" s="162"/>
      <c r="H157" s="40"/>
      <c r="I157" s="40"/>
      <c r="J157" s="40"/>
      <c r="K157" s="192"/>
      <c r="L157" s="192"/>
      <c r="M157" s="192"/>
    </row>
    <row r="158" spans="1:13">
      <c r="A158" s="40"/>
      <c r="B158" s="40"/>
      <c r="C158" s="40"/>
      <c r="D158" s="40"/>
      <c r="E158" s="40"/>
      <c r="F158" s="40"/>
      <c r="G158" s="162"/>
      <c r="H158" s="40"/>
      <c r="I158" s="40"/>
      <c r="J158" s="40"/>
      <c r="K158" s="192"/>
      <c r="L158" s="192"/>
      <c r="M158" s="192"/>
    </row>
    <row r="159" spans="1:13">
      <c r="A159" s="40"/>
      <c r="B159" s="40"/>
      <c r="C159" s="40"/>
      <c r="D159" s="40"/>
      <c r="E159" s="40"/>
      <c r="F159" s="40"/>
      <c r="G159" s="162"/>
      <c r="H159" s="40"/>
      <c r="I159" s="40"/>
      <c r="J159" s="40"/>
      <c r="K159" s="192"/>
      <c r="L159" s="192"/>
      <c r="M159" s="192"/>
    </row>
    <row r="160" spans="1:13">
      <c r="A160" s="40"/>
      <c r="B160" s="40"/>
      <c r="C160" s="40"/>
      <c r="D160" s="40"/>
      <c r="E160" s="40"/>
      <c r="F160" s="40"/>
      <c r="G160" s="162"/>
      <c r="H160" s="40"/>
      <c r="I160" s="40"/>
      <c r="J160" s="40"/>
      <c r="K160" s="192"/>
      <c r="L160" s="192"/>
      <c r="M160" s="192"/>
    </row>
    <row r="161" spans="1:13">
      <c r="A161" s="40"/>
      <c r="B161" s="40"/>
      <c r="C161" s="40"/>
      <c r="D161" s="40"/>
      <c r="E161" s="40"/>
      <c r="F161" s="40"/>
      <c r="G161" s="162"/>
      <c r="H161" s="40"/>
      <c r="I161" s="40"/>
      <c r="J161" s="40"/>
      <c r="K161" s="192"/>
      <c r="L161" s="192"/>
      <c r="M161" s="192"/>
    </row>
    <row r="162" spans="1:13">
      <c r="A162" s="40"/>
      <c r="B162" s="40"/>
      <c r="C162" s="40"/>
      <c r="D162" s="40"/>
      <c r="E162" s="40"/>
      <c r="F162" s="40"/>
      <c r="G162" s="162"/>
      <c r="H162" s="40"/>
      <c r="I162" s="40"/>
      <c r="J162" s="40"/>
      <c r="K162" s="192"/>
      <c r="L162" s="192"/>
      <c r="M162" s="192"/>
    </row>
    <row r="163" spans="1:13">
      <c r="A163" s="40"/>
      <c r="B163" s="40"/>
      <c r="C163" s="40"/>
      <c r="D163" s="40"/>
      <c r="E163" s="40"/>
      <c r="F163" s="40"/>
      <c r="G163" s="162"/>
      <c r="H163" s="40"/>
      <c r="I163" s="40"/>
      <c r="J163" s="40"/>
      <c r="K163" s="192"/>
      <c r="L163" s="192"/>
      <c r="M163" s="192"/>
    </row>
    <row r="164" spans="1:13">
      <c r="A164" s="40"/>
      <c r="B164" s="40"/>
      <c r="C164" s="40"/>
      <c r="D164" s="40"/>
      <c r="E164" s="40"/>
      <c r="F164" s="40"/>
      <c r="G164" s="162"/>
      <c r="H164" s="40"/>
      <c r="I164" s="40"/>
      <c r="J164" s="40"/>
      <c r="K164" s="192"/>
      <c r="L164" s="192"/>
      <c r="M164" s="192"/>
    </row>
    <row r="165" spans="1:13">
      <c r="A165" s="40"/>
      <c r="B165" s="40"/>
      <c r="C165" s="40"/>
      <c r="D165" s="40"/>
      <c r="E165" s="40"/>
      <c r="F165" s="40"/>
      <c r="G165" s="162"/>
      <c r="H165" s="40"/>
      <c r="I165" s="40"/>
      <c r="J165" s="40"/>
      <c r="K165" s="192"/>
      <c r="L165" s="192"/>
      <c r="M165" s="192"/>
    </row>
    <row r="166" spans="1:13">
      <c r="A166" s="40"/>
      <c r="B166" s="40"/>
      <c r="C166" s="40"/>
      <c r="D166" s="40"/>
      <c r="E166" s="40"/>
      <c r="F166" s="40"/>
      <c r="G166" s="162"/>
      <c r="H166" s="40"/>
      <c r="I166" s="40"/>
      <c r="J166" s="40"/>
      <c r="K166" s="192"/>
      <c r="L166" s="192"/>
      <c r="M166" s="192"/>
    </row>
    <row r="167" spans="1:13">
      <c r="A167" s="40"/>
      <c r="B167" s="40"/>
      <c r="C167" s="40"/>
      <c r="D167" s="40"/>
      <c r="E167" s="40"/>
      <c r="F167" s="40"/>
      <c r="G167" s="162"/>
      <c r="H167" s="40"/>
      <c r="I167" s="40"/>
      <c r="J167" s="40"/>
      <c r="K167" s="192"/>
      <c r="L167" s="192"/>
      <c r="M167" s="192"/>
    </row>
    <row r="168" spans="1:13">
      <c r="A168" s="40"/>
      <c r="B168" s="40"/>
      <c r="C168" s="40"/>
      <c r="D168" s="40"/>
      <c r="E168" s="40"/>
      <c r="F168" s="40"/>
      <c r="G168" s="162"/>
      <c r="H168" s="40"/>
      <c r="I168" s="40"/>
      <c r="J168" s="40"/>
      <c r="K168" s="192"/>
      <c r="L168" s="192"/>
      <c r="M168" s="192"/>
    </row>
    <row r="169" spans="1:13">
      <c r="A169" s="40"/>
      <c r="B169" s="40"/>
      <c r="C169" s="40"/>
      <c r="D169" s="40"/>
      <c r="E169" s="40"/>
      <c r="F169" s="40"/>
      <c r="G169" s="162"/>
      <c r="H169" s="40"/>
      <c r="I169" s="40"/>
      <c r="J169" s="40"/>
      <c r="K169" s="192"/>
      <c r="L169" s="192"/>
      <c r="M169" s="192"/>
    </row>
    <row r="170" spans="1:13">
      <c r="A170" s="40"/>
      <c r="B170" s="40"/>
      <c r="C170" s="40"/>
      <c r="D170" s="40"/>
      <c r="E170" s="40"/>
      <c r="F170" s="40"/>
      <c r="G170" s="162"/>
      <c r="H170" s="40"/>
      <c r="I170" s="40"/>
      <c r="J170" s="40"/>
      <c r="K170" s="192"/>
      <c r="L170" s="192"/>
      <c r="M170" s="192"/>
    </row>
    <row r="171" spans="1:13">
      <c r="A171" s="40"/>
      <c r="B171" s="40"/>
      <c r="C171" s="40"/>
      <c r="D171" s="40"/>
      <c r="E171" s="40"/>
      <c r="F171" s="40"/>
      <c r="G171" s="162"/>
      <c r="H171" s="40"/>
      <c r="I171" s="40"/>
      <c r="J171" s="40"/>
      <c r="K171" s="192"/>
      <c r="L171" s="192"/>
      <c r="M171" s="192"/>
    </row>
    <row r="172" spans="1:13">
      <c r="A172" s="40"/>
      <c r="B172" s="40"/>
      <c r="C172" s="40"/>
      <c r="D172" s="40"/>
      <c r="E172" s="40"/>
      <c r="F172" s="40"/>
      <c r="G172" s="162"/>
      <c r="H172" s="40"/>
      <c r="I172" s="40"/>
      <c r="J172" s="40"/>
      <c r="K172" s="192"/>
      <c r="L172" s="192"/>
      <c r="M172" s="192"/>
    </row>
    <row r="173" spans="1:13">
      <c r="A173" s="40"/>
      <c r="B173" s="40"/>
      <c r="C173" s="40"/>
      <c r="D173" s="40"/>
      <c r="E173" s="40"/>
      <c r="F173" s="40"/>
      <c r="G173" s="162"/>
      <c r="H173" s="40"/>
      <c r="I173" s="40"/>
      <c r="J173" s="40"/>
      <c r="K173" s="192"/>
      <c r="L173" s="192"/>
      <c r="M173" s="192"/>
    </row>
    <row r="174" spans="1:13">
      <c r="A174" s="40"/>
      <c r="B174" s="40"/>
      <c r="C174" s="40"/>
      <c r="D174" s="40"/>
      <c r="E174" s="40"/>
      <c r="F174" s="40"/>
      <c r="G174" s="162"/>
      <c r="H174" s="40"/>
      <c r="I174" s="40"/>
      <c r="J174" s="40"/>
      <c r="K174" s="192"/>
      <c r="L174" s="192"/>
      <c r="M174" s="192"/>
    </row>
    <row r="175" spans="1:13">
      <c r="A175" s="40"/>
      <c r="B175" s="40"/>
      <c r="C175" s="40"/>
      <c r="D175" s="40"/>
      <c r="E175" s="40"/>
      <c r="F175" s="40"/>
      <c r="G175" s="162"/>
      <c r="H175" s="40"/>
      <c r="I175" s="40"/>
      <c r="J175" s="40"/>
      <c r="K175" s="192"/>
      <c r="L175" s="192"/>
      <c r="M175" s="192"/>
    </row>
    <row r="176" spans="1:13">
      <c r="A176" s="40"/>
      <c r="B176" s="40"/>
      <c r="C176" s="40"/>
      <c r="D176" s="40"/>
      <c r="E176" s="40"/>
      <c r="F176" s="40"/>
      <c r="G176" s="162"/>
      <c r="H176" s="40"/>
      <c r="I176" s="40"/>
      <c r="J176" s="40"/>
      <c r="K176" s="192"/>
      <c r="L176" s="192"/>
      <c r="M176" s="192"/>
    </row>
    <row r="177" spans="1:13">
      <c r="A177" s="40"/>
      <c r="B177" s="40"/>
      <c r="C177" s="40"/>
      <c r="D177" s="40"/>
      <c r="E177" s="40"/>
      <c r="F177" s="40"/>
      <c r="G177" s="162"/>
      <c r="H177" s="40"/>
      <c r="I177" s="40"/>
      <c r="J177" s="40"/>
      <c r="K177" s="192"/>
      <c r="L177" s="192"/>
      <c r="M177" s="192"/>
    </row>
    <row r="178" spans="1:13">
      <c r="A178" s="40"/>
      <c r="B178" s="40"/>
      <c r="C178" s="40"/>
      <c r="D178" s="40"/>
      <c r="E178" s="40"/>
      <c r="F178" s="40"/>
      <c r="G178" s="162"/>
      <c r="H178" s="40"/>
      <c r="I178" s="40"/>
      <c r="J178" s="40"/>
      <c r="K178" s="192"/>
      <c r="L178" s="192"/>
      <c r="M178" s="192"/>
    </row>
    <row r="179" spans="1:13">
      <c r="A179" s="40"/>
      <c r="B179" s="40"/>
      <c r="C179" s="40"/>
      <c r="D179" s="40"/>
      <c r="E179" s="40"/>
      <c r="F179" s="40"/>
      <c r="G179" s="162"/>
      <c r="H179" s="40"/>
      <c r="I179" s="40"/>
      <c r="J179" s="40"/>
      <c r="K179" s="192"/>
      <c r="L179" s="192"/>
      <c r="M179" s="192"/>
    </row>
    <row r="180" spans="1:13">
      <c r="A180" s="40"/>
      <c r="B180" s="40"/>
      <c r="C180" s="40"/>
      <c r="D180" s="40"/>
      <c r="E180" s="40"/>
      <c r="F180" s="40"/>
      <c r="G180" s="162"/>
      <c r="H180" s="40"/>
      <c r="I180" s="40"/>
      <c r="J180" s="40"/>
      <c r="K180" s="192"/>
      <c r="L180" s="192"/>
      <c r="M180" s="192"/>
    </row>
    <row r="181" spans="1:13">
      <c r="A181" s="40"/>
      <c r="B181" s="40"/>
      <c r="C181" s="40"/>
      <c r="D181" s="40"/>
      <c r="E181" s="40"/>
      <c r="F181" s="40"/>
      <c r="G181" s="162"/>
      <c r="H181" s="40"/>
      <c r="I181" s="40"/>
      <c r="J181" s="40"/>
      <c r="K181" s="192"/>
      <c r="L181" s="192"/>
      <c r="M181" s="192"/>
    </row>
    <row r="182" spans="1:13">
      <c r="A182" s="40"/>
      <c r="B182" s="40"/>
      <c r="C182" s="40"/>
      <c r="D182" s="40"/>
      <c r="E182" s="40"/>
      <c r="F182" s="40"/>
      <c r="G182" s="162"/>
      <c r="H182" s="40"/>
      <c r="I182" s="40"/>
      <c r="J182" s="40"/>
      <c r="K182" s="192"/>
      <c r="L182" s="192"/>
      <c r="M182" s="192"/>
    </row>
    <row r="183" spans="1:13">
      <c r="A183" s="40"/>
      <c r="B183" s="40"/>
      <c r="C183" s="40"/>
      <c r="D183" s="40"/>
      <c r="E183" s="40"/>
      <c r="F183" s="40"/>
      <c r="G183" s="162"/>
      <c r="H183" s="40"/>
      <c r="I183" s="40"/>
      <c r="J183" s="40"/>
      <c r="K183" s="192"/>
      <c r="L183" s="192"/>
      <c r="M183" s="192"/>
    </row>
    <row r="184" spans="1:13">
      <c r="A184" s="40"/>
      <c r="B184" s="40"/>
      <c r="C184" s="40"/>
      <c r="D184" s="40"/>
      <c r="E184" s="40"/>
      <c r="F184" s="40"/>
      <c r="G184" s="162"/>
      <c r="H184" s="40"/>
      <c r="I184" s="40"/>
      <c r="J184" s="40"/>
      <c r="K184" s="192"/>
      <c r="L184" s="192"/>
      <c r="M184" s="192"/>
    </row>
    <row r="185" spans="1:13">
      <c r="A185" s="40"/>
      <c r="B185" s="40"/>
      <c r="C185" s="40"/>
      <c r="D185" s="40"/>
      <c r="E185" s="40"/>
      <c r="F185" s="40"/>
      <c r="G185" s="162"/>
      <c r="H185" s="40"/>
      <c r="I185" s="40"/>
      <c r="J185" s="40"/>
      <c r="K185" s="192"/>
      <c r="L185" s="192"/>
      <c r="M185" s="192"/>
    </row>
    <row r="186" spans="1:13">
      <c r="A186" s="40"/>
      <c r="B186" s="40"/>
      <c r="C186" s="40"/>
      <c r="D186" s="40"/>
      <c r="E186" s="40"/>
      <c r="F186" s="40"/>
      <c r="G186" s="162"/>
      <c r="H186" s="40"/>
      <c r="I186" s="40"/>
      <c r="J186" s="40"/>
      <c r="K186" s="192"/>
      <c r="L186" s="192"/>
      <c r="M186" s="192"/>
    </row>
    <row r="187" spans="1:13">
      <c r="A187" s="40"/>
      <c r="B187" s="40"/>
      <c r="C187" s="40"/>
      <c r="D187" s="40"/>
      <c r="E187" s="40"/>
      <c r="F187" s="40"/>
      <c r="G187" s="162"/>
      <c r="H187" s="40"/>
      <c r="I187" s="40"/>
      <c r="J187" s="40"/>
      <c r="K187" s="192"/>
      <c r="L187" s="192"/>
      <c r="M187" s="192"/>
    </row>
    <row r="188" spans="1:13">
      <c r="A188" s="40"/>
      <c r="B188" s="40"/>
      <c r="C188" s="40"/>
      <c r="D188" s="40"/>
      <c r="E188" s="40"/>
      <c r="F188" s="40"/>
      <c r="G188" s="162"/>
      <c r="H188" s="40"/>
      <c r="I188" s="40"/>
      <c r="J188" s="40"/>
      <c r="K188" s="192"/>
      <c r="L188" s="192"/>
      <c r="M188" s="192"/>
    </row>
    <row r="189" spans="1:13">
      <c r="A189" s="40"/>
      <c r="B189" s="40"/>
      <c r="C189" s="40"/>
      <c r="D189" s="40"/>
      <c r="E189" s="40"/>
      <c r="F189" s="40"/>
      <c r="G189" s="162"/>
      <c r="H189" s="40"/>
      <c r="I189" s="40"/>
      <c r="J189" s="40"/>
      <c r="K189" s="192"/>
      <c r="L189" s="192"/>
      <c r="M189" s="192"/>
    </row>
    <row r="190" spans="1:13">
      <c r="A190" s="40"/>
      <c r="B190" s="40"/>
      <c r="C190" s="40"/>
      <c r="D190" s="40"/>
      <c r="E190" s="40"/>
      <c r="F190" s="40"/>
      <c r="G190" s="162"/>
      <c r="H190" s="40"/>
      <c r="I190" s="40"/>
      <c r="J190" s="40"/>
      <c r="K190" s="192"/>
      <c r="L190" s="192"/>
      <c r="M190" s="192"/>
    </row>
    <row r="191" spans="1:13">
      <c r="A191" s="40"/>
      <c r="B191" s="40"/>
      <c r="C191" s="40"/>
      <c r="D191" s="40"/>
      <c r="E191" s="40"/>
      <c r="F191" s="40"/>
      <c r="G191" s="162"/>
      <c r="H191" s="40"/>
      <c r="I191" s="40"/>
      <c r="J191" s="40"/>
      <c r="K191" s="192"/>
      <c r="L191" s="192"/>
      <c r="M191" s="192"/>
    </row>
    <row r="192" spans="1:13">
      <c r="A192" s="40"/>
      <c r="B192" s="40"/>
      <c r="C192" s="40"/>
      <c r="D192" s="40"/>
      <c r="E192" s="40"/>
      <c r="F192" s="40"/>
      <c r="G192" s="162"/>
      <c r="H192" s="40"/>
      <c r="I192" s="40"/>
      <c r="J192" s="40"/>
      <c r="K192" s="192"/>
      <c r="L192" s="192"/>
      <c r="M192" s="192"/>
    </row>
    <row r="193" spans="1:13">
      <c r="A193" s="40"/>
      <c r="B193" s="40"/>
      <c r="C193" s="40"/>
      <c r="D193" s="40"/>
      <c r="E193" s="40"/>
      <c r="F193" s="40"/>
      <c r="G193" s="162"/>
      <c r="H193" s="40"/>
      <c r="I193" s="40"/>
      <c r="J193" s="40"/>
      <c r="K193" s="192"/>
      <c r="L193" s="192"/>
      <c r="M193" s="192"/>
    </row>
    <row r="194" spans="1:13">
      <c r="A194" s="40"/>
      <c r="B194" s="40"/>
      <c r="C194" s="40"/>
      <c r="D194" s="40"/>
      <c r="E194" s="40"/>
      <c r="F194" s="40"/>
      <c r="G194" s="162"/>
      <c r="H194" s="40"/>
      <c r="I194" s="40"/>
      <c r="J194" s="40"/>
      <c r="K194" s="192"/>
      <c r="L194" s="192"/>
      <c r="M194" s="192"/>
    </row>
    <row r="195" spans="1:13">
      <c r="A195" s="40"/>
      <c r="B195" s="40"/>
      <c r="C195" s="40"/>
      <c r="D195" s="40"/>
      <c r="E195" s="40"/>
      <c r="F195" s="40"/>
      <c r="G195" s="162"/>
      <c r="H195" s="40"/>
      <c r="I195" s="40"/>
      <c r="J195" s="40"/>
      <c r="K195" s="192"/>
      <c r="L195" s="192"/>
      <c r="M195" s="192"/>
    </row>
    <row r="196" spans="1:13">
      <c r="A196" s="40"/>
      <c r="B196" s="40"/>
      <c r="C196" s="40"/>
      <c r="D196" s="40"/>
      <c r="E196" s="40"/>
      <c r="F196" s="40"/>
      <c r="G196" s="162"/>
      <c r="H196" s="40"/>
      <c r="I196" s="40"/>
      <c r="J196" s="40"/>
      <c r="K196" s="192"/>
      <c r="L196" s="192"/>
      <c r="M196" s="192"/>
    </row>
    <row r="197" spans="1:13">
      <c r="A197" s="40"/>
      <c r="B197" s="40"/>
      <c r="C197" s="40"/>
      <c r="D197" s="40"/>
      <c r="E197" s="40"/>
      <c r="F197" s="40"/>
      <c r="G197" s="162"/>
      <c r="H197" s="40"/>
      <c r="I197" s="40"/>
      <c r="J197" s="40"/>
      <c r="K197" s="192"/>
      <c r="L197" s="192"/>
      <c r="M197" s="192"/>
    </row>
    <row r="198" spans="1:13">
      <c r="A198" s="40"/>
      <c r="B198" s="40"/>
      <c r="C198" s="40"/>
      <c r="D198" s="40"/>
      <c r="E198" s="40"/>
      <c r="F198" s="40"/>
      <c r="G198" s="162"/>
      <c r="H198" s="40"/>
      <c r="I198" s="40"/>
      <c r="J198" s="40"/>
      <c r="K198" s="192"/>
      <c r="L198" s="192"/>
      <c r="M198" s="192"/>
    </row>
    <row r="199" spans="1:13">
      <c r="A199" s="40"/>
      <c r="B199" s="40"/>
      <c r="C199" s="40"/>
      <c r="D199" s="40"/>
      <c r="E199" s="40"/>
      <c r="F199" s="40"/>
      <c r="G199" s="162"/>
      <c r="H199" s="40"/>
      <c r="I199" s="40"/>
      <c r="J199" s="40"/>
      <c r="K199" s="192"/>
      <c r="L199" s="192"/>
      <c r="M199" s="192"/>
    </row>
    <row r="200" spans="1:13">
      <c r="A200" s="40"/>
      <c r="B200" s="40"/>
      <c r="C200" s="40"/>
      <c r="D200" s="40"/>
      <c r="E200" s="40"/>
      <c r="F200" s="40"/>
      <c r="G200" s="162"/>
      <c r="H200" s="40"/>
      <c r="I200" s="40"/>
      <c r="J200" s="40"/>
      <c r="K200" s="192"/>
      <c r="L200" s="192"/>
      <c r="M200" s="192"/>
    </row>
    <row r="201" spans="1:13">
      <c r="A201" s="40"/>
      <c r="B201" s="40"/>
      <c r="C201" s="40"/>
      <c r="D201" s="40"/>
      <c r="E201" s="40"/>
      <c r="F201" s="40"/>
      <c r="G201" s="162"/>
      <c r="H201" s="40"/>
      <c r="I201" s="40"/>
      <c r="J201" s="40"/>
      <c r="K201" s="192"/>
      <c r="L201" s="192"/>
      <c r="M201" s="192"/>
    </row>
    <row r="202" spans="1:13">
      <c r="A202" s="40"/>
      <c r="B202" s="40"/>
      <c r="C202" s="40"/>
      <c r="D202" s="40"/>
      <c r="E202" s="40"/>
      <c r="F202" s="40"/>
      <c r="G202" s="162"/>
      <c r="H202" s="40"/>
      <c r="I202" s="40"/>
      <c r="J202" s="40"/>
      <c r="K202" s="192"/>
      <c r="L202" s="192"/>
      <c r="M202" s="192"/>
    </row>
    <row r="203" spans="1:13">
      <c r="A203" s="40"/>
      <c r="B203" s="40"/>
      <c r="C203" s="40"/>
      <c r="D203" s="40"/>
      <c r="E203" s="40"/>
      <c r="F203" s="40"/>
      <c r="G203" s="162"/>
      <c r="H203" s="40"/>
      <c r="I203" s="40"/>
      <c r="J203" s="40"/>
      <c r="K203" s="192"/>
      <c r="L203" s="192"/>
      <c r="M203" s="192"/>
    </row>
    <row r="204" spans="1:13">
      <c r="A204" s="40"/>
      <c r="B204" s="40"/>
      <c r="C204" s="40"/>
      <c r="D204" s="40"/>
      <c r="E204" s="40"/>
      <c r="F204" s="40"/>
      <c r="G204" s="162"/>
      <c r="H204" s="40"/>
      <c r="I204" s="40"/>
      <c r="J204" s="40"/>
      <c r="K204" s="192"/>
      <c r="L204" s="192"/>
      <c r="M204" s="192"/>
    </row>
    <row r="205" spans="1:13">
      <c r="A205" s="40"/>
      <c r="B205" s="40"/>
      <c r="C205" s="40"/>
      <c r="D205" s="40"/>
      <c r="E205" s="40"/>
      <c r="F205" s="40"/>
      <c r="G205" s="162"/>
      <c r="H205" s="40"/>
      <c r="I205" s="40"/>
      <c r="J205" s="40"/>
      <c r="K205" s="192"/>
      <c r="L205" s="192"/>
      <c r="M205" s="192"/>
    </row>
    <row r="206" spans="1:13">
      <c r="A206" s="40"/>
      <c r="B206" s="40"/>
      <c r="C206" s="40"/>
      <c r="D206" s="40"/>
      <c r="E206" s="40"/>
      <c r="F206" s="40"/>
      <c r="G206" s="162"/>
      <c r="H206" s="40"/>
      <c r="I206" s="40"/>
      <c r="J206" s="40"/>
      <c r="K206" s="192"/>
      <c r="L206" s="192"/>
      <c r="M206" s="192"/>
    </row>
    <row r="207" spans="1:13">
      <c r="A207" s="40"/>
      <c r="B207" s="40"/>
      <c r="C207" s="40"/>
      <c r="D207" s="40"/>
      <c r="E207" s="40"/>
      <c r="F207" s="40"/>
      <c r="G207" s="162"/>
      <c r="H207" s="40"/>
      <c r="I207" s="40"/>
      <c r="J207" s="40"/>
      <c r="K207" s="192"/>
      <c r="L207" s="192"/>
      <c r="M207" s="192"/>
    </row>
    <row r="208" spans="1:13">
      <c r="A208" s="40"/>
      <c r="B208" s="40"/>
      <c r="C208" s="40"/>
      <c r="D208" s="40"/>
      <c r="E208" s="40"/>
      <c r="F208" s="40"/>
      <c r="G208" s="162"/>
      <c r="H208" s="40"/>
      <c r="I208" s="40"/>
      <c r="J208" s="40"/>
      <c r="K208" s="192"/>
      <c r="L208" s="192"/>
      <c r="M208" s="192"/>
    </row>
    <row r="209" spans="1:13">
      <c r="A209" s="40"/>
      <c r="B209" s="40"/>
      <c r="C209" s="40"/>
      <c r="D209" s="40"/>
      <c r="E209" s="40"/>
      <c r="F209" s="40"/>
      <c r="G209" s="162"/>
      <c r="H209" s="40"/>
      <c r="I209" s="40"/>
      <c r="J209" s="40"/>
      <c r="K209" s="192"/>
      <c r="L209" s="192"/>
      <c r="M209" s="192"/>
    </row>
    <row r="210" spans="1:13">
      <c r="A210" s="40"/>
      <c r="B210" s="40"/>
      <c r="C210" s="40"/>
      <c r="D210" s="40"/>
      <c r="E210" s="40"/>
      <c r="F210" s="40"/>
      <c r="G210" s="162"/>
      <c r="H210" s="40"/>
      <c r="I210" s="40"/>
      <c r="J210" s="40"/>
      <c r="K210" s="192"/>
      <c r="L210" s="192"/>
      <c r="M210" s="192"/>
    </row>
    <row r="211" spans="1:13">
      <c r="A211" s="40"/>
      <c r="B211" s="40"/>
      <c r="C211" s="40"/>
      <c r="D211" s="40"/>
      <c r="E211" s="40"/>
      <c r="F211" s="40"/>
      <c r="G211" s="162"/>
      <c r="H211" s="40"/>
      <c r="I211" s="40"/>
      <c r="J211" s="40"/>
      <c r="K211" s="192"/>
      <c r="L211" s="192"/>
      <c r="M211" s="192"/>
    </row>
    <row r="212" spans="1:13">
      <c r="A212" s="40"/>
      <c r="B212" s="40"/>
      <c r="C212" s="40"/>
      <c r="D212" s="40"/>
      <c r="E212" s="40"/>
      <c r="F212" s="40"/>
      <c r="G212" s="162"/>
      <c r="H212" s="40"/>
      <c r="I212" s="40"/>
      <c r="J212" s="40"/>
      <c r="K212" s="192"/>
      <c r="L212" s="192"/>
      <c r="M212" s="192"/>
    </row>
    <row r="213" spans="1:13">
      <c r="A213" s="40"/>
      <c r="B213" s="40"/>
      <c r="C213" s="40"/>
      <c r="D213" s="40"/>
      <c r="E213" s="40"/>
      <c r="F213" s="40"/>
      <c r="G213" s="162"/>
      <c r="H213" s="40"/>
      <c r="I213" s="40"/>
      <c r="J213" s="40"/>
      <c r="K213" s="192"/>
      <c r="L213" s="192"/>
      <c r="M213" s="192"/>
    </row>
    <row r="214" spans="1:13">
      <c r="A214" s="40"/>
      <c r="B214" s="40"/>
      <c r="C214" s="40"/>
      <c r="D214" s="40"/>
      <c r="E214" s="40"/>
      <c r="F214" s="40"/>
      <c r="G214" s="162"/>
      <c r="H214" s="40"/>
      <c r="I214" s="40"/>
      <c r="J214" s="40"/>
      <c r="K214" s="192"/>
      <c r="L214" s="192"/>
      <c r="M214" s="192"/>
    </row>
    <row r="215" spans="1:13">
      <c r="A215" s="40"/>
      <c r="B215" s="40"/>
      <c r="C215" s="40"/>
      <c r="D215" s="40"/>
      <c r="E215" s="40"/>
      <c r="F215" s="40"/>
      <c r="G215" s="162"/>
      <c r="H215" s="40"/>
      <c r="I215" s="40"/>
      <c r="J215" s="40"/>
      <c r="K215" s="192"/>
      <c r="L215" s="192"/>
      <c r="M215" s="192"/>
    </row>
    <row r="216" spans="1:13">
      <c r="A216" s="40"/>
      <c r="B216" s="40"/>
      <c r="C216" s="40"/>
      <c r="D216" s="40"/>
      <c r="E216" s="40"/>
      <c r="F216" s="40"/>
      <c r="G216" s="162"/>
      <c r="H216" s="40"/>
      <c r="I216" s="40"/>
      <c r="J216" s="40"/>
      <c r="K216" s="192"/>
      <c r="L216" s="192"/>
      <c r="M216" s="192"/>
    </row>
    <row r="217" spans="1:13">
      <c r="A217" s="40"/>
      <c r="B217" s="40"/>
      <c r="C217" s="40"/>
      <c r="D217" s="40"/>
      <c r="E217" s="40"/>
      <c r="F217" s="40"/>
      <c r="G217" s="162"/>
      <c r="H217" s="40"/>
      <c r="I217" s="40"/>
      <c r="J217" s="40"/>
      <c r="K217" s="192"/>
      <c r="L217" s="192"/>
      <c r="M217" s="192"/>
    </row>
    <row r="218" spans="1:13">
      <c r="A218" s="40"/>
      <c r="B218" s="40"/>
      <c r="C218" s="40"/>
      <c r="D218" s="40"/>
      <c r="E218" s="40"/>
      <c r="F218" s="40"/>
      <c r="G218" s="162"/>
      <c r="H218" s="40"/>
      <c r="I218" s="40"/>
      <c r="J218" s="40"/>
      <c r="K218" s="192"/>
      <c r="L218" s="192"/>
      <c r="M218" s="192"/>
    </row>
    <row r="219" spans="1:13">
      <c r="A219" s="40"/>
      <c r="B219" s="40"/>
      <c r="C219" s="40"/>
      <c r="D219" s="40"/>
      <c r="E219" s="40"/>
      <c r="F219" s="40"/>
      <c r="G219" s="162"/>
      <c r="H219" s="40"/>
      <c r="I219" s="40"/>
      <c r="J219" s="40"/>
      <c r="K219" s="192"/>
      <c r="L219" s="192"/>
      <c r="M219" s="192"/>
    </row>
    <row r="220" spans="1:13">
      <c r="A220" s="40"/>
      <c r="B220" s="40"/>
      <c r="C220" s="40"/>
      <c r="D220" s="40"/>
      <c r="E220" s="40"/>
      <c r="F220" s="40"/>
      <c r="G220" s="162"/>
      <c r="H220" s="40"/>
      <c r="I220" s="40"/>
      <c r="J220" s="40"/>
      <c r="K220" s="192"/>
      <c r="L220" s="192"/>
      <c r="M220" s="192"/>
    </row>
    <row r="221" spans="1:13">
      <c r="A221" s="40"/>
      <c r="B221" s="40"/>
      <c r="C221" s="40"/>
      <c r="D221" s="40"/>
      <c r="E221" s="40"/>
      <c r="F221" s="40"/>
      <c r="G221" s="162"/>
      <c r="H221" s="40"/>
      <c r="I221" s="40"/>
      <c r="J221" s="40"/>
      <c r="K221" s="192"/>
      <c r="L221" s="192"/>
      <c r="M221" s="192"/>
    </row>
    <row r="222" spans="1:13">
      <c r="A222" s="40"/>
      <c r="B222" s="40"/>
      <c r="C222" s="40"/>
      <c r="D222" s="40"/>
      <c r="E222" s="40"/>
      <c r="F222" s="40"/>
      <c r="G222" s="162"/>
      <c r="H222" s="40"/>
      <c r="I222" s="40"/>
      <c r="J222" s="40"/>
      <c r="K222" s="192"/>
      <c r="L222" s="192"/>
      <c r="M222" s="192"/>
    </row>
    <row r="223" spans="1:13">
      <c r="A223" s="40"/>
      <c r="B223" s="40"/>
      <c r="C223" s="40"/>
      <c r="D223" s="40"/>
      <c r="E223" s="40"/>
      <c r="F223" s="40"/>
      <c r="G223" s="162"/>
      <c r="H223" s="40"/>
      <c r="I223" s="40"/>
      <c r="J223" s="40"/>
      <c r="K223" s="192"/>
      <c r="L223" s="192"/>
      <c r="M223" s="192"/>
    </row>
    <row r="224" spans="1:13">
      <c r="A224" s="40"/>
      <c r="B224" s="40"/>
      <c r="C224" s="40"/>
      <c r="D224" s="40"/>
      <c r="E224" s="40"/>
      <c r="F224" s="40"/>
      <c r="G224" s="162"/>
      <c r="H224" s="40"/>
      <c r="I224" s="40"/>
      <c r="J224" s="40"/>
      <c r="K224" s="192"/>
      <c r="L224" s="192"/>
      <c r="M224" s="192"/>
    </row>
    <row r="225" spans="1:13">
      <c r="A225" s="40"/>
      <c r="B225" s="40"/>
      <c r="C225" s="40"/>
      <c r="D225" s="40"/>
      <c r="E225" s="40"/>
      <c r="F225" s="40"/>
      <c r="G225" s="162"/>
      <c r="H225" s="40"/>
      <c r="I225" s="40"/>
      <c r="J225" s="40"/>
      <c r="K225" s="192"/>
      <c r="L225" s="192"/>
      <c r="M225" s="192"/>
    </row>
    <row r="226" spans="1:13">
      <c r="A226" s="40"/>
      <c r="B226" s="40"/>
      <c r="C226" s="40"/>
      <c r="D226" s="40"/>
      <c r="E226" s="40"/>
      <c r="F226" s="40"/>
      <c r="G226" s="162"/>
      <c r="H226" s="40"/>
      <c r="I226" s="40"/>
      <c r="J226" s="40"/>
      <c r="K226" s="192"/>
      <c r="L226" s="192"/>
      <c r="M226" s="192"/>
    </row>
    <row r="227" spans="1:13">
      <c r="A227" s="40"/>
      <c r="B227" s="40"/>
      <c r="C227" s="40"/>
      <c r="D227" s="40"/>
      <c r="E227" s="40"/>
      <c r="F227" s="40"/>
      <c r="G227" s="162"/>
      <c r="H227" s="40"/>
      <c r="I227" s="40"/>
      <c r="J227" s="40"/>
      <c r="K227" s="192"/>
      <c r="L227" s="192"/>
      <c r="M227" s="192"/>
    </row>
    <row r="228" spans="1:13">
      <c r="A228" s="40"/>
      <c r="B228" s="40"/>
      <c r="C228" s="40"/>
      <c r="D228" s="40"/>
      <c r="E228" s="40"/>
      <c r="F228" s="40"/>
      <c r="G228" s="162"/>
      <c r="H228" s="40"/>
      <c r="I228" s="40"/>
      <c r="J228" s="40"/>
      <c r="K228" s="192"/>
      <c r="L228" s="192"/>
      <c r="M228" s="192"/>
    </row>
    <row r="229" spans="1:13">
      <c r="A229" s="40"/>
      <c r="B229" s="40"/>
      <c r="C229" s="40"/>
      <c r="D229" s="40"/>
      <c r="E229" s="40"/>
      <c r="F229" s="40"/>
      <c r="G229" s="162"/>
      <c r="H229" s="40"/>
      <c r="I229" s="40"/>
      <c r="J229" s="40"/>
      <c r="K229" s="192"/>
      <c r="L229" s="192"/>
      <c r="M229" s="192"/>
    </row>
    <row r="230" spans="1:13">
      <c r="A230" s="40"/>
      <c r="B230" s="40"/>
      <c r="C230" s="40"/>
      <c r="D230" s="40"/>
      <c r="E230" s="40"/>
      <c r="F230" s="40"/>
      <c r="G230" s="162"/>
      <c r="H230" s="40"/>
      <c r="I230" s="40"/>
      <c r="J230" s="40"/>
      <c r="K230" s="192"/>
      <c r="L230" s="192"/>
      <c r="M230" s="192"/>
    </row>
    <row r="231" spans="1:13">
      <c r="A231" s="40"/>
      <c r="B231" s="40"/>
      <c r="C231" s="40"/>
      <c r="D231" s="40"/>
      <c r="E231" s="40"/>
      <c r="F231" s="40"/>
      <c r="G231" s="162"/>
      <c r="H231" s="40"/>
      <c r="I231" s="40"/>
      <c r="J231" s="40"/>
      <c r="K231" s="192"/>
      <c r="L231" s="192"/>
      <c r="M231" s="192"/>
    </row>
    <row r="232" spans="1:13">
      <c r="A232" s="40"/>
      <c r="B232" s="40"/>
      <c r="C232" s="40"/>
      <c r="D232" s="40"/>
      <c r="E232" s="40"/>
      <c r="F232" s="40"/>
      <c r="G232" s="162"/>
      <c r="H232" s="40"/>
      <c r="I232" s="40"/>
      <c r="J232" s="40"/>
      <c r="K232" s="192"/>
      <c r="L232" s="192"/>
      <c r="M232" s="192"/>
    </row>
    <row r="233" spans="1:13">
      <c r="A233" s="40"/>
      <c r="B233" s="40"/>
      <c r="C233" s="40"/>
      <c r="D233" s="40"/>
      <c r="E233" s="40"/>
      <c r="F233" s="40"/>
      <c r="G233" s="162"/>
      <c r="H233" s="40"/>
      <c r="I233" s="40"/>
      <c r="J233" s="40"/>
      <c r="K233" s="192"/>
      <c r="L233" s="192"/>
      <c r="M233" s="192"/>
    </row>
    <row r="234" spans="1:13">
      <c r="A234" s="40"/>
      <c r="B234" s="40"/>
      <c r="C234" s="40"/>
      <c r="D234" s="40"/>
      <c r="E234" s="40"/>
      <c r="F234" s="40"/>
      <c r="G234" s="162"/>
      <c r="H234" s="40"/>
      <c r="I234" s="40"/>
      <c r="J234" s="40"/>
      <c r="K234" s="192"/>
      <c r="L234" s="192"/>
      <c r="M234" s="192"/>
    </row>
    <row r="235" spans="1:13">
      <c r="A235" s="40"/>
      <c r="B235" s="40"/>
      <c r="C235" s="40"/>
      <c r="D235" s="40"/>
      <c r="E235" s="40"/>
      <c r="F235" s="40"/>
      <c r="G235" s="162"/>
      <c r="H235" s="40"/>
      <c r="I235" s="40"/>
      <c r="J235" s="40"/>
      <c r="K235" s="192"/>
      <c r="L235" s="192"/>
      <c r="M235" s="192"/>
    </row>
    <row r="236" spans="1:13">
      <c r="A236" s="40"/>
      <c r="B236" s="40"/>
      <c r="C236" s="40"/>
      <c r="D236" s="40"/>
      <c r="E236" s="40"/>
      <c r="F236" s="40"/>
      <c r="G236" s="162"/>
      <c r="H236" s="40"/>
      <c r="I236" s="40"/>
      <c r="J236" s="40"/>
      <c r="K236" s="192"/>
      <c r="L236" s="192"/>
      <c r="M236" s="192"/>
    </row>
    <row r="237" spans="1:13">
      <c r="A237" s="40"/>
      <c r="B237" s="40"/>
      <c r="C237" s="40"/>
      <c r="D237" s="40"/>
      <c r="E237" s="40"/>
      <c r="F237" s="40"/>
      <c r="G237" s="162"/>
      <c r="H237" s="40"/>
      <c r="I237" s="40"/>
      <c r="J237" s="40"/>
      <c r="K237" s="192"/>
      <c r="L237" s="192"/>
      <c r="M237" s="192"/>
    </row>
    <row r="238" spans="1:13">
      <c r="A238" s="40"/>
      <c r="B238" s="40"/>
      <c r="C238" s="40"/>
      <c r="D238" s="40"/>
      <c r="E238" s="40"/>
      <c r="F238" s="40"/>
      <c r="G238" s="162"/>
      <c r="H238" s="40"/>
      <c r="I238" s="40"/>
      <c r="J238" s="40"/>
      <c r="K238" s="192"/>
      <c r="L238" s="192"/>
      <c r="M238" s="192"/>
    </row>
    <row r="239" spans="1:13">
      <c r="A239" s="40"/>
      <c r="B239" s="40"/>
      <c r="C239" s="40"/>
      <c r="D239" s="40"/>
      <c r="E239" s="40"/>
      <c r="F239" s="40"/>
      <c r="G239" s="162"/>
      <c r="H239" s="40"/>
      <c r="I239" s="40"/>
      <c r="J239" s="40"/>
      <c r="K239" s="192"/>
      <c r="L239" s="192"/>
      <c r="M239" s="192"/>
    </row>
    <row r="240" spans="1:13">
      <c r="A240" s="40"/>
      <c r="B240" s="40"/>
      <c r="C240" s="40"/>
      <c r="D240" s="40"/>
      <c r="E240" s="40"/>
      <c r="F240" s="40"/>
      <c r="G240" s="162"/>
      <c r="H240" s="40"/>
      <c r="I240" s="40"/>
      <c r="J240" s="40"/>
      <c r="K240" s="192"/>
      <c r="L240" s="192"/>
      <c r="M240" s="192"/>
    </row>
    <row r="241" spans="1:13">
      <c r="A241" s="40"/>
      <c r="B241" s="40"/>
      <c r="C241" s="40"/>
      <c r="D241" s="40"/>
      <c r="E241" s="40"/>
      <c r="F241" s="40"/>
      <c r="G241" s="162"/>
      <c r="H241" s="40"/>
      <c r="I241" s="40"/>
      <c r="J241" s="40"/>
      <c r="K241" s="192"/>
      <c r="L241" s="192"/>
      <c r="M241" s="192"/>
    </row>
    <row r="242" spans="1:13">
      <c r="A242" s="40"/>
      <c r="B242" s="40"/>
      <c r="C242" s="40"/>
      <c r="D242" s="40"/>
      <c r="E242" s="40"/>
      <c r="F242" s="40"/>
      <c r="G242" s="162"/>
      <c r="H242" s="40"/>
      <c r="I242" s="40"/>
      <c r="J242" s="40"/>
      <c r="K242" s="192"/>
      <c r="L242" s="192"/>
      <c r="M242" s="192"/>
    </row>
    <row r="243" spans="1:13">
      <c r="A243" s="40"/>
      <c r="B243" s="40"/>
      <c r="C243" s="40"/>
      <c r="D243" s="40"/>
      <c r="E243" s="40"/>
      <c r="F243" s="40"/>
      <c r="G243" s="162"/>
      <c r="H243" s="40"/>
      <c r="I243" s="40"/>
      <c r="J243" s="40"/>
      <c r="K243" s="192"/>
      <c r="L243" s="192"/>
      <c r="M243" s="192"/>
    </row>
    <row r="244" spans="1:13">
      <c r="A244" s="40"/>
      <c r="B244" s="40"/>
      <c r="C244" s="40"/>
      <c r="D244" s="40"/>
      <c r="E244" s="40"/>
      <c r="F244" s="40"/>
      <c r="G244" s="162"/>
      <c r="H244" s="40"/>
      <c r="I244" s="40"/>
      <c r="J244" s="40"/>
      <c r="K244" s="192"/>
      <c r="L244" s="192"/>
      <c r="M244" s="192"/>
    </row>
    <row r="245" spans="1:13">
      <c r="A245" s="40"/>
      <c r="B245" s="40"/>
      <c r="C245" s="40"/>
      <c r="D245" s="40"/>
      <c r="E245" s="40"/>
      <c r="F245" s="40"/>
      <c r="G245" s="162"/>
      <c r="H245" s="40"/>
      <c r="I245" s="40"/>
      <c r="J245" s="40"/>
      <c r="K245" s="192"/>
      <c r="L245" s="192"/>
      <c r="M245" s="192"/>
    </row>
    <row r="246" spans="1:13">
      <c r="A246" s="40"/>
      <c r="B246" s="40"/>
      <c r="C246" s="40"/>
      <c r="D246" s="40"/>
      <c r="E246" s="40"/>
      <c r="F246" s="40"/>
      <c r="G246" s="162"/>
      <c r="H246" s="40"/>
      <c r="I246" s="40"/>
      <c r="J246" s="40"/>
      <c r="K246" s="192"/>
      <c r="L246" s="192"/>
      <c r="M246" s="192"/>
    </row>
    <row r="247" spans="1:13">
      <c r="A247" s="40"/>
      <c r="B247" s="40"/>
      <c r="C247" s="40"/>
      <c r="D247" s="40"/>
      <c r="E247" s="40"/>
      <c r="F247" s="40"/>
      <c r="G247" s="162"/>
      <c r="H247" s="40"/>
      <c r="I247" s="40"/>
      <c r="J247" s="40"/>
      <c r="K247" s="192"/>
      <c r="L247" s="192"/>
      <c r="M247" s="192"/>
    </row>
    <row r="248" spans="1:13">
      <c r="A248" s="40"/>
      <c r="B248" s="40"/>
      <c r="C248" s="40"/>
      <c r="D248" s="40"/>
      <c r="E248" s="40"/>
      <c r="F248" s="40"/>
      <c r="G248" s="162"/>
      <c r="H248" s="40"/>
      <c r="I248" s="40"/>
      <c r="J248" s="40"/>
      <c r="K248" s="192"/>
      <c r="L248" s="192"/>
      <c r="M248" s="192"/>
    </row>
    <row r="249" spans="1:13">
      <c r="A249" s="40"/>
      <c r="B249" s="40"/>
      <c r="C249" s="40"/>
      <c r="D249" s="40"/>
      <c r="E249" s="40"/>
      <c r="F249" s="40"/>
      <c r="G249" s="162"/>
      <c r="H249" s="40"/>
      <c r="I249" s="40"/>
      <c r="J249" s="40"/>
      <c r="K249" s="192"/>
      <c r="L249" s="192"/>
      <c r="M249" s="192"/>
    </row>
    <row r="250" spans="1:13">
      <c r="A250" s="40"/>
      <c r="B250" s="40"/>
      <c r="C250" s="40"/>
      <c r="D250" s="40"/>
      <c r="E250" s="40"/>
      <c r="F250" s="40"/>
      <c r="G250" s="162"/>
      <c r="H250" s="40"/>
      <c r="I250" s="40"/>
      <c r="J250" s="40"/>
      <c r="K250" s="192"/>
      <c r="L250" s="192"/>
      <c r="M250" s="192"/>
    </row>
    <row r="251" spans="1:13">
      <c r="A251" s="40"/>
      <c r="B251" s="40"/>
      <c r="C251" s="40"/>
      <c r="D251" s="40"/>
      <c r="E251" s="40"/>
      <c r="F251" s="40"/>
      <c r="G251" s="162"/>
      <c r="H251" s="40"/>
      <c r="I251" s="40"/>
      <c r="J251" s="40"/>
      <c r="K251" s="192"/>
      <c r="L251" s="192"/>
      <c r="M251" s="192"/>
    </row>
    <row r="252" spans="1:13">
      <c r="A252" s="40"/>
      <c r="B252" s="40"/>
      <c r="C252" s="40"/>
      <c r="D252" s="40"/>
      <c r="E252" s="40"/>
      <c r="F252" s="40"/>
      <c r="G252" s="162"/>
      <c r="H252" s="40"/>
      <c r="I252" s="40"/>
      <c r="J252" s="40"/>
      <c r="K252" s="192"/>
      <c r="L252" s="192"/>
      <c r="M252" s="192"/>
    </row>
    <row r="253" spans="1:13">
      <c r="A253" s="40"/>
      <c r="B253" s="40"/>
      <c r="C253" s="40"/>
      <c r="D253" s="40"/>
      <c r="E253" s="40"/>
      <c r="F253" s="40"/>
      <c r="G253" s="162"/>
      <c r="H253" s="40"/>
      <c r="I253" s="40"/>
      <c r="J253" s="40"/>
      <c r="K253" s="192"/>
      <c r="L253" s="192"/>
      <c r="M253" s="192"/>
    </row>
    <row r="254" spans="1:13">
      <c r="A254" s="40"/>
      <c r="B254" s="40"/>
      <c r="C254" s="40"/>
      <c r="D254" s="40"/>
      <c r="E254" s="40"/>
      <c r="F254" s="40"/>
      <c r="G254" s="162"/>
      <c r="H254" s="40"/>
      <c r="I254" s="40"/>
      <c r="J254" s="40"/>
      <c r="K254" s="192"/>
      <c r="L254" s="192"/>
      <c r="M254" s="192"/>
    </row>
    <row r="255" spans="1:13">
      <c r="A255" s="40"/>
      <c r="B255" s="40"/>
      <c r="C255" s="40"/>
      <c r="D255" s="40"/>
      <c r="E255" s="40"/>
      <c r="F255" s="40"/>
      <c r="G255" s="162"/>
      <c r="H255" s="40"/>
      <c r="I255" s="40"/>
      <c r="J255" s="40"/>
      <c r="K255" s="192"/>
      <c r="L255" s="192"/>
      <c r="M255" s="192"/>
    </row>
    <row r="256" spans="1:13">
      <c r="A256" s="40"/>
      <c r="B256" s="40"/>
      <c r="C256" s="40"/>
      <c r="D256" s="40"/>
      <c r="E256" s="40"/>
      <c r="F256" s="40"/>
      <c r="G256" s="162"/>
      <c r="H256" s="40"/>
      <c r="I256" s="40"/>
      <c r="J256" s="40"/>
      <c r="K256" s="192"/>
      <c r="L256" s="192"/>
      <c r="M256" s="192"/>
    </row>
    <row r="257" spans="1:13">
      <c r="A257" s="40"/>
      <c r="B257" s="40"/>
      <c r="C257" s="40"/>
      <c r="D257" s="40"/>
      <c r="E257" s="40"/>
      <c r="F257" s="40"/>
      <c r="G257" s="162"/>
      <c r="H257" s="40"/>
      <c r="I257" s="40"/>
      <c r="J257" s="40"/>
      <c r="K257" s="192"/>
      <c r="L257" s="192"/>
      <c r="M257" s="192"/>
    </row>
  </sheetData>
  <sheetProtection password="8B4C" sheet="1" objects="1" scenarios="1" formatColumns="0" formatRows="0"/>
  <mergeCells count="65">
    <mergeCell ref="I32:I33"/>
    <mergeCell ref="J32:J33"/>
    <mergeCell ref="I34:I35"/>
    <mergeCell ref="J34:J35"/>
    <mergeCell ref="G33:G34"/>
    <mergeCell ref="H33:H34"/>
    <mergeCell ref="G19:G20"/>
    <mergeCell ref="H19:H20"/>
    <mergeCell ref="G5:G6"/>
    <mergeCell ref="G17:G18"/>
    <mergeCell ref="G35:G36"/>
    <mergeCell ref="H35:H36"/>
    <mergeCell ref="J6:J7"/>
    <mergeCell ref="J8:J9"/>
    <mergeCell ref="J18:J19"/>
    <mergeCell ref="J20:J21"/>
    <mergeCell ref="H5:H6"/>
    <mergeCell ref="A38:H38"/>
    <mergeCell ref="A9:A10"/>
    <mergeCell ref="J30:J31"/>
    <mergeCell ref="A7:A8"/>
    <mergeCell ref="B7:F8"/>
    <mergeCell ref="G7:G8"/>
    <mergeCell ref="H7:H8"/>
    <mergeCell ref="A37:H37"/>
    <mergeCell ref="I6:I7"/>
    <mergeCell ref="I8:I9"/>
    <mergeCell ref="A11:H11"/>
    <mergeCell ref="A23:H23"/>
    <mergeCell ref="G9:G10"/>
    <mergeCell ref="H9:H10"/>
    <mergeCell ref="H17:H18"/>
    <mergeCell ref="B28:F28"/>
    <mergeCell ref="B35:F36"/>
    <mergeCell ref="B4:F4"/>
    <mergeCell ref="A5:A6"/>
    <mergeCell ref="B5:F6"/>
    <mergeCell ref="A17:A18"/>
    <mergeCell ref="B16:F16"/>
    <mergeCell ref="B17:F18"/>
    <mergeCell ref="B9:F10"/>
    <mergeCell ref="A29:A30"/>
    <mergeCell ref="B29:F30"/>
    <mergeCell ref="A31:A32"/>
    <mergeCell ref="B31:F32"/>
    <mergeCell ref="A33:A34"/>
    <mergeCell ref="B33:F34"/>
    <mergeCell ref="A19:A20"/>
    <mergeCell ref="B19:F20"/>
    <mergeCell ref="A1:J2"/>
    <mergeCell ref="G31:G32"/>
    <mergeCell ref="H31:H32"/>
    <mergeCell ref="K5:M10"/>
    <mergeCell ref="K17:M22"/>
    <mergeCell ref="K29:M36"/>
    <mergeCell ref="I30:I31"/>
    <mergeCell ref="I18:I19"/>
    <mergeCell ref="I20:I21"/>
    <mergeCell ref="A21:A22"/>
    <mergeCell ref="B21:F22"/>
    <mergeCell ref="G21:G22"/>
    <mergeCell ref="H21:H22"/>
    <mergeCell ref="G29:G30"/>
    <mergeCell ref="H29:H30"/>
    <mergeCell ref="A35:A36"/>
  </mergeCells>
  <phoneticPr fontId="2" type="noConversion"/>
  <conditionalFormatting sqref="K39:M41 K5 K12:M14 K24:M26 K17 K29 K35">
    <cfRule type="cellIs" dxfId="28" priority="16" stopIfTrue="1" operator="equal">
      <formula>"ERRORE SELEZIONE MULTIPLA!"</formula>
    </cfRule>
  </conditionalFormatting>
  <conditionalFormatting sqref="K5:M10">
    <cfRule type="cellIs" dxfId="27" priority="9" stopIfTrue="1" operator="equal">
      <formula>"ERRORE SELEZIONE MULTIPLA!"</formula>
    </cfRule>
  </conditionalFormatting>
  <conditionalFormatting sqref="K5 K9">
    <cfRule type="notContainsBlanks" dxfId="26" priority="8" stopIfTrue="1">
      <formula>LEN(TRIM(K5))&gt;0</formula>
    </cfRule>
  </conditionalFormatting>
  <conditionalFormatting sqref="K5 K9">
    <cfRule type="notContainsBlanks" dxfId="25" priority="7" stopIfTrue="1">
      <formula>LEN(TRIM(K5))&gt;0</formula>
    </cfRule>
  </conditionalFormatting>
  <conditionalFormatting sqref="K17:M22">
    <cfRule type="cellIs" dxfId="24" priority="6" stopIfTrue="1" operator="equal">
      <formula>"ERRORE SELEZIONE MULTIPLA!"</formula>
    </cfRule>
  </conditionalFormatting>
  <conditionalFormatting sqref="K17 K21">
    <cfRule type="notContainsBlanks" dxfId="23" priority="5" stopIfTrue="1">
      <formula>LEN(TRIM(K17))&gt;0</formula>
    </cfRule>
  </conditionalFormatting>
  <conditionalFormatting sqref="K17 K21">
    <cfRule type="notContainsBlanks" dxfId="22" priority="4" stopIfTrue="1">
      <formula>LEN(TRIM(K17))&gt;0</formula>
    </cfRule>
  </conditionalFormatting>
  <conditionalFormatting sqref="K29:M36">
    <cfRule type="cellIs" dxfId="21" priority="3" stopIfTrue="1" operator="equal">
      <formula>"ERRORE SELEZIONE MULTIPLA!"</formula>
    </cfRule>
  </conditionalFormatting>
  <conditionalFormatting sqref="K29 K35 K33">
    <cfRule type="notContainsBlanks" dxfId="20" priority="2" stopIfTrue="1">
      <formula>LEN(TRIM(K29))&gt;0</formula>
    </cfRule>
  </conditionalFormatting>
  <conditionalFormatting sqref="K29 K35 K33">
    <cfRule type="notContainsBlanks" dxfId="19" priority="1" stopIfTrue="1">
      <formula>LEN(TRIM(K29))&gt;0</formula>
    </cfRule>
  </conditionalFormatting>
  <dataValidations count="4">
    <dataValidation type="list" allowBlank="1" showInputMessage="1" showErrorMessage="1" sqref="H39 H24 H12">
      <formula1>"' ,x"</formula1>
    </dataValidation>
    <dataValidation type="list" allowBlank="1" showInputMessage="1" showErrorMessage="1" error="INSERIRE UNA x MINUSC O LASCIARE VUOTO IL CAMPO" sqref="H5:H10 H29:H36 H17:H22">
      <formula1>"' ,x"</formula1>
    </dataValidation>
    <dataValidation type="list" allowBlank="1" showInputMessage="1" showErrorMessage="1" sqref="I6:I9 I18:I21 I30:I35">
      <formula1>"M,B"</formula1>
    </dataValidation>
    <dataValidation allowBlank="1" showInputMessage="1" showErrorMessage="1" sqref="G3:G10 G12:G22 G24:G36 G38:G1048576"/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&amp;C&amp;"Trebuchet MS,Grassetto Corsivo"&amp;11SCHEDA VALUTAZIONE NC/SC: &amp;A</oddHeader>
    <oddFooter>&amp;CPagina &amp;P di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Foglio6">
    <tabColor theme="1"/>
  </sheetPr>
  <dimension ref="A1:XFD148"/>
  <sheetViews>
    <sheetView workbookViewId="0">
      <selection activeCell="B2" sqref="B2"/>
    </sheetView>
  </sheetViews>
  <sheetFormatPr defaultRowHeight="12.75"/>
  <cols>
    <col min="1" max="1" width="33.125" bestFit="1" customWidth="1"/>
    <col min="2" max="2" width="19" customWidth="1"/>
    <col min="3" max="3" width="33.5" bestFit="1" customWidth="1"/>
    <col min="4" max="4" width="6.5" bestFit="1" customWidth="1"/>
    <col min="5" max="5" width="45.625" bestFit="1" customWidth="1"/>
    <col min="6" max="6" width="5.625" bestFit="1" customWidth="1"/>
    <col min="7" max="7" width="9" style="40"/>
    <col min="8" max="8" width="8.375" style="40" customWidth="1"/>
    <col min="9" max="9" width="35.875" style="40" bestFit="1" customWidth="1"/>
    <col min="10" max="11" width="9" style="40"/>
    <col min="12" max="16383" width="0" hidden="1" customWidth="1"/>
    <col min="16384" max="16384" width="9" style="40"/>
  </cols>
  <sheetData>
    <row r="1" spans="1:11 16384:16384" ht="18" customHeight="1">
      <c r="A1" s="85" t="s">
        <v>309</v>
      </c>
      <c r="B1" s="40"/>
      <c r="C1" s="40"/>
      <c r="D1" s="40"/>
      <c r="E1" s="40"/>
      <c r="F1" s="40"/>
    </row>
    <row r="2" spans="1:11 16384:16384" ht="18" customHeight="1">
      <c r="A2" s="74"/>
      <c r="B2" s="40"/>
      <c r="C2" s="40"/>
      <c r="D2" s="40"/>
      <c r="E2" s="40"/>
      <c r="F2" s="40"/>
    </row>
    <row r="3" spans="1:11 16384:16384" ht="18" customHeight="1">
      <c r="A3" s="84" t="s">
        <v>255</v>
      </c>
      <c r="B3" s="40"/>
      <c r="C3" s="84" t="s">
        <v>256</v>
      </c>
      <c r="D3" s="40"/>
      <c r="E3" s="285" t="s">
        <v>330</v>
      </c>
      <c r="F3" s="40"/>
    </row>
    <row r="4" spans="1:11 16384:16384" s="30" customFormat="1" ht="18" customHeight="1">
      <c r="A4" s="93"/>
      <c r="B4" s="40"/>
      <c r="C4" s="40"/>
      <c r="D4" s="40"/>
      <c r="E4" s="40"/>
      <c r="F4" s="40"/>
      <c r="G4" s="188" t="s">
        <v>85</v>
      </c>
      <c r="H4" s="40"/>
      <c r="I4" s="40"/>
      <c r="J4" s="40"/>
      <c r="K4" s="40"/>
      <c r="XFD4" s="40"/>
    </row>
    <row r="5" spans="1:11 16384:16384" ht="18" customHeight="1">
      <c r="A5" s="76" t="s">
        <v>42</v>
      </c>
      <c r="B5" s="77">
        <f>FUNCTIONALITY!O148</f>
        <v>0</v>
      </c>
      <c r="C5" s="111" t="s">
        <v>43</v>
      </c>
      <c r="D5" s="112">
        <f>ARTIFICIALITY!O165</f>
        <v>0</v>
      </c>
      <c r="E5" s="159" t="s">
        <v>324</v>
      </c>
      <c r="F5" s="52">
        <f>'CHANNEL ADJUSTMENTS'!O43</f>
        <v>0</v>
      </c>
      <c r="G5" s="40">
        <f>SUM(B5,D5,F5)</f>
        <v>0</v>
      </c>
    </row>
    <row r="6" spans="1:11 16384:16384" ht="18" customHeight="1">
      <c r="A6" s="78" t="s">
        <v>50</v>
      </c>
      <c r="B6" s="53">
        <f>(B5+FUNCTIONALITY!S148)</f>
        <v>0</v>
      </c>
      <c r="C6" s="113" t="s">
        <v>52</v>
      </c>
      <c r="D6" s="114">
        <f>(D5+ARTIFICIALITY!S165)</f>
        <v>0</v>
      </c>
      <c r="E6" s="284" t="s">
        <v>325</v>
      </c>
      <c r="F6" s="54">
        <f>(F5+'CHANNEL ADJUSTMENTS'!S43)</f>
        <v>0</v>
      </c>
      <c r="G6" s="40">
        <f t="shared" ref="G6:G20" si="0">SUM(B6,D6,F6)</f>
        <v>0</v>
      </c>
    </row>
    <row r="7" spans="1:11 16384:16384" ht="18" customHeight="1">
      <c r="A7" s="78" t="s">
        <v>51</v>
      </c>
      <c r="B7" s="53">
        <f>(B5+ FUNCTIONALITY!R148)</f>
        <v>0</v>
      </c>
      <c r="C7" s="113" t="s">
        <v>53</v>
      </c>
      <c r="D7" s="114">
        <f>(D5+ ARTIFICIALITY!R165)</f>
        <v>0</v>
      </c>
      <c r="E7" s="284" t="s">
        <v>326</v>
      </c>
      <c r="F7" s="54">
        <f xml:space="preserve"> (F5+'CHANNEL ADJUSTMENTS'!R43)</f>
        <v>0</v>
      </c>
      <c r="G7" s="40">
        <f t="shared" si="0"/>
        <v>0</v>
      </c>
    </row>
    <row r="8" spans="1:11 16384:16384" ht="18" customHeight="1">
      <c r="A8" s="157" t="s">
        <v>86</v>
      </c>
      <c r="B8" s="80">
        <f>FUNCTIONALITY!Q148</f>
        <v>46</v>
      </c>
      <c r="C8" s="158" t="s">
        <v>87</v>
      </c>
      <c r="D8" s="115">
        <f>ARTIFICIALITY!Q165</f>
        <v>72</v>
      </c>
      <c r="E8" s="159" t="s">
        <v>327</v>
      </c>
      <c r="F8" s="55">
        <f>'CHANNEL ADJUSTMENTS'!Q43</f>
        <v>24</v>
      </c>
      <c r="G8" s="40">
        <f t="shared" si="0"/>
        <v>142</v>
      </c>
    </row>
    <row r="9" spans="1:11 16384:16384" ht="18" customHeight="1">
      <c r="A9" s="160" t="s">
        <v>258</v>
      </c>
      <c r="B9" s="77">
        <f>FUNCTIONALITY!P148</f>
        <v>46</v>
      </c>
      <c r="C9" s="161" t="s">
        <v>257</v>
      </c>
      <c r="D9" s="112">
        <f>ARTIFICIALITY!P165</f>
        <v>72</v>
      </c>
      <c r="E9" s="159" t="s">
        <v>328</v>
      </c>
      <c r="F9" s="52">
        <f>'CHANNEL ADJUSTMENTS'!P43</f>
        <v>24</v>
      </c>
      <c r="G9" s="40">
        <f t="shared" si="0"/>
        <v>142</v>
      </c>
    </row>
    <row r="10" spans="1:11 16384:16384" ht="18" customHeight="1">
      <c r="A10" s="79" t="s">
        <v>72</v>
      </c>
      <c r="B10" s="80">
        <f>B8-B9</f>
        <v>0</v>
      </c>
      <c r="C10" s="111" t="s">
        <v>71</v>
      </c>
      <c r="D10" s="112">
        <f>D8-D9</f>
        <v>0</v>
      </c>
      <c r="E10" s="159" t="s">
        <v>329</v>
      </c>
      <c r="F10" s="52">
        <f>F8-F9</f>
        <v>0</v>
      </c>
      <c r="G10" s="40">
        <f t="shared" si="0"/>
        <v>0</v>
      </c>
    </row>
    <row r="11" spans="1:11 16384:16384" ht="18" customHeight="1">
      <c r="A11" s="156"/>
      <c r="B11" s="150"/>
      <c r="C11" s="151"/>
      <c r="D11" s="152"/>
      <c r="E11" s="162"/>
      <c r="F11" s="40"/>
    </row>
    <row r="12" spans="1:11 16384:16384" ht="18" customHeight="1">
      <c r="A12" s="157" t="s">
        <v>310</v>
      </c>
      <c r="B12" s="89" t="e">
        <f>B5/$C$28</f>
        <v>#DIV/0!</v>
      </c>
      <c r="C12" s="158" t="s">
        <v>317</v>
      </c>
      <c r="D12" s="116" t="e">
        <f>D5/$C$28</f>
        <v>#DIV/0!</v>
      </c>
      <c r="E12" s="159" t="s">
        <v>331</v>
      </c>
      <c r="F12" s="90" t="e">
        <f>F5/$C$28</f>
        <v>#DIV/0!</v>
      </c>
      <c r="G12" s="189" t="e">
        <f t="shared" si="0"/>
        <v>#DIV/0!</v>
      </c>
      <c r="I12" s="150"/>
    </row>
    <row r="13" spans="1:11 16384:16384" ht="18" customHeight="1">
      <c r="A13" s="281" t="s">
        <v>311</v>
      </c>
      <c r="B13" s="58" t="e">
        <f>B6/$C$28</f>
        <v>#DIV/0!</v>
      </c>
      <c r="C13" s="283" t="s">
        <v>318</v>
      </c>
      <c r="D13" s="117" t="e">
        <f>D6/$C$28</f>
        <v>#DIV/0!</v>
      </c>
      <c r="E13" s="284" t="s">
        <v>332</v>
      </c>
      <c r="F13" s="59" t="e">
        <f>F6/$C$28</f>
        <v>#DIV/0!</v>
      </c>
      <c r="G13" s="189" t="e">
        <f t="shared" si="0"/>
        <v>#DIV/0!</v>
      </c>
      <c r="I13" s="150"/>
    </row>
    <row r="14" spans="1:11 16384:16384" ht="18" customHeight="1">
      <c r="A14" s="281" t="s">
        <v>312</v>
      </c>
      <c r="B14" s="58" t="e">
        <f>B7/$C$28</f>
        <v>#DIV/0!</v>
      </c>
      <c r="C14" s="283" t="s">
        <v>319</v>
      </c>
      <c r="D14" s="117" t="e">
        <f>D7/$C$28</f>
        <v>#DIV/0!</v>
      </c>
      <c r="E14" s="284" t="s">
        <v>333</v>
      </c>
      <c r="F14" s="59" t="e">
        <f>F7/$C$28</f>
        <v>#DIV/0!</v>
      </c>
      <c r="G14" s="189" t="e">
        <f t="shared" si="0"/>
        <v>#DIV/0!</v>
      </c>
    </row>
    <row r="15" spans="1:11 16384:16384" ht="18" customHeight="1">
      <c r="A15" s="162"/>
      <c r="B15" s="162"/>
      <c r="C15" s="177"/>
      <c r="D15" s="177"/>
      <c r="E15" s="162"/>
      <c r="F15" s="75"/>
      <c r="G15" s="189"/>
      <c r="I15" s="150"/>
    </row>
    <row r="16" spans="1:11 16384:16384" ht="18" customHeight="1">
      <c r="A16" s="157" t="s">
        <v>313</v>
      </c>
      <c r="B16" s="89" t="e">
        <f>(B10/$C$28)-B12</f>
        <v>#DIV/0!</v>
      </c>
      <c r="C16" s="158" t="s">
        <v>320</v>
      </c>
      <c r="D16" s="116" t="e">
        <f>(D10/$C$28)-D12</f>
        <v>#DIV/0!</v>
      </c>
      <c r="E16" s="159" t="s">
        <v>334</v>
      </c>
      <c r="F16" s="90" t="e">
        <f>(F10/$C$28)-F12</f>
        <v>#DIV/0!</v>
      </c>
      <c r="G16" s="189" t="e">
        <f t="shared" si="0"/>
        <v>#DIV/0!</v>
      </c>
    </row>
    <row r="17" spans="1:7" ht="18" customHeight="1">
      <c r="A17" s="281" t="s">
        <v>314</v>
      </c>
      <c r="B17" s="58" t="e">
        <f>(B10/$C$28)-B13</f>
        <v>#DIV/0!</v>
      </c>
      <c r="C17" s="283" t="s">
        <v>321</v>
      </c>
      <c r="D17" s="117" t="e">
        <f>(D10/$C$28)-D13</f>
        <v>#DIV/0!</v>
      </c>
      <c r="E17" s="284" t="s">
        <v>335</v>
      </c>
      <c r="F17" s="59" t="e">
        <f>(F10/$C$28)-F13</f>
        <v>#DIV/0!</v>
      </c>
      <c r="G17" s="189" t="e">
        <f t="shared" si="0"/>
        <v>#DIV/0!</v>
      </c>
    </row>
    <row r="18" spans="1:7" ht="18" customHeight="1">
      <c r="A18" s="281" t="s">
        <v>315</v>
      </c>
      <c r="B18" s="58" t="e">
        <f>(B10/$C$28)-B14</f>
        <v>#DIV/0!</v>
      </c>
      <c r="C18" s="283" t="s">
        <v>322</v>
      </c>
      <c r="D18" s="117" t="e">
        <f>(D10/$C$28)-D14</f>
        <v>#DIV/0!</v>
      </c>
      <c r="E18" s="284" t="s">
        <v>336</v>
      </c>
      <c r="F18" s="59" t="e">
        <f>(F10/$C$28)-F14</f>
        <v>#DIV/0!</v>
      </c>
      <c r="G18" s="189" t="e">
        <f t="shared" si="0"/>
        <v>#DIV/0!</v>
      </c>
    </row>
    <row r="19" spans="1:7" ht="18" customHeight="1">
      <c r="A19" s="162"/>
      <c r="B19" s="162"/>
      <c r="C19" s="162"/>
      <c r="D19" s="162"/>
      <c r="E19" s="162"/>
      <c r="F19" s="40"/>
      <c r="G19" s="189"/>
    </row>
    <row r="20" spans="1:7" ht="18" customHeight="1">
      <c r="A20" s="282" t="s">
        <v>316</v>
      </c>
      <c r="B20" s="81" t="e">
        <f>B10/$C$28</f>
        <v>#DIV/0!</v>
      </c>
      <c r="C20" s="158" t="s">
        <v>323</v>
      </c>
      <c r="D20" s="118" t="e">
        <f>D10/$C$28</f>
        <v>#DIV/0!</v>
      </c>
      <c r="E20" s="159" t="s">
        <v>337</v>
      </c>
      <c r="F20" s="57" t="e">
        <f>F10/$C$28</f>
        <v>#DIV/0!</v>
      </c>
      <c r="G20" s="40" t="e">
        <f t="shared" si="0"/>
        <v>#DIV/0!</v>
      </c>
    </row>
    <row r="21" spans="1:7" ht="18" customHeight="1">
      <c r="A21" s="40"/>
      <c r="B21" s="40"/>
      <c r="C21" s="40"/>
      <c r="D21" s="40"/>
      <c r="E21" s="40"/>
      <c r="F21" s="40"/>
    </row>
    <row r="22" spans="1:7" ht="18" customHeight="1" thickBot="1">
      <c r="A22" s="40"/>
      <c r="B22" s="40"/>
      <c r="C22" s="40"/>
      <c r="D22" s="40"/>
      <c r="E22" s="40"/>
      <c r="F22" s="40"/>
    </row>
    <row r="23" spans="1:7" ht="18" customHeight="1" thickBot="1">
      <c r="A23" s="288" t="s">
        <v>344</v>
      </c>
      <c r="B23" s="289"/>
      <c r="C23" s="83">
        <f>B5+D5+F5</f>
        <v>0</v>
      </c>
      <c r="D23" s="40"/>
      <c r="E23" s="286" t="s">
        <v>338</v>
      </c>
      <c r="F23" s="97" t="e">
        <f>C23/$C$28</f>
        <v>#DIV/0!</v>
      </c>
    </row>
    <row r="24" spans="1:7" ht="18" customHeight="1">
      <c r="A24" s="287" t="s">
        <v>345</v>
      </c>
      <c r="B24" s="290"/>
      <c r="C24" s="92">
        <f>B6+D6+F6</f>
        <v>0</v>
      </c>
      <c r="D24" s="40"/>
      <c r="E24" s="287" t="s">
        <v>339</v>
      </c>
      <c r="F24" s="92" t="e">
        <f>C24/$C$28</f>
        <v>#DIV/0!</v>
      </c>
    </row>
    <row r="25" spans="1:7" ht="18" customHeight="1">
      <c r="A25" s="287" t="s">
        <v>346</v>
      </c>
      <c r="B25" s="290"/>
      <c r="C25" s="92">
        <f>B7+D7+F7</f>
        <v>0</v>
      </c>
      <c r="D25" s="40"/>
      <c r="E25" s="287" t="s">
        <v>340</v>
      </c>
      <c r="F25" s="92" t="e">
        <f>C25/$C$28</f>
        <v>#DIV/0!</v>
      </c>
    </row>
    <row r="26" spans="1:7" ht="18" customHeight="1">
      <c r="A26" s="506" t="s">
        <v>347</v>
      </c>
      <c r="B26" s="506"/>
      <c r="C26" s="56">
        <f>B8+D8+F8</f>
        <v>142</v>
      </c>
      <c r="D26" s="40"/>
      <c r="E26" s="286" t="s">
        <v>341</v>
      </c>
      <c r="F26" s="97" t="e">
        <f>1-F23</f>
        <v>#DIV/0!</v>
      </c>
    </row>
    <row r="27" spans="1:7" ht="18" customHeight="1" thickBot="1">
      <c r="A27" s="290" t="s">
        <v>348</v>
      </c>
      <c r="B27" s="291"/>
      <c r="C27" s="56">
        <f>B9+D9+F9</f>
        <v>142</v>
      </c>
      <c r="D27" s="40"/>
      <c r="E27" s="287" t="s">
        <v>342</v>
      </c>
      <c r="F27" s="92" t="e">
        <f t="shared" ref="F27:F28" si="1">1-F24</f>
        <v>#DIV/0!</v>
      </c>
    </row>
    <row r="28" spans="1:7" ht="18" customHeight="1" thickBot="1">
      <c r="A28" s="507" t="s">
        <v>349</v>
      </c>
      <c r="B28" s="508"/>
      <c r="C28" s="82">
        <f>C26-C27</f>
        <v>0</v>
      </c>
      <c r="D28" s="40"/>
      <c r="E28" s="287" t="s">
        <v>343</v>
      </c>
      <c r="F28" s="92" t="e">
        <f t="shared" si="1"/>
        <v>#DIV/0!</v>
      </c>
    </row>
    <row r="29" spans="1:7" ht="18" customHeight="1">
      <c r="A29" s="40"/>
      <c r="B29" s="40"/>
      <c r="C29" s="40"/>
      <c r="D29" s="40"/>
      <c r="E29" s="40"/>
      <c r="F29" s="40"/>
    </row>
    <row r="30" spans="1:7" ht="18" customHeight="1">
      <c r="A30" s="40"/>
      <c r="B30" s="40"/>
      <c r="C30" s="40"/>
      <c r="D30" s="40"/>
      <c r="E30" s="40"/>
      <c r="F30" s="40"/>
    </row>
    <row r="31" spans="1:7" ht="18" customHeight="1">
      <c r="A31" s="85" t="s">
        <v>308</v>
      </c>
      <c r="B31" s="40"/>
      <c r="C31" s="40"/>
      <c r="D31" s="40"/>
      <c r="E31" s="40"/>
      <c r="F31" s="40"/>
    </row>
    <row r="32" spans="1:7">
      <c r="A32" s="40"/>
      <c r="B32" s="40"/>
      <c r="C32" s="40"/>
      <c r="D32" s="40"/>
      <c r="E32" s="40"/>
      <c r="F32" s="40"/>
    </row>
    <row r="33" spans="1:12" ht="14.25">
      <c r="A33" s="190" t="s">
        <v>259</v>
      </c>
      <c r="B33" s="40"/>
      <c r="C33" s="40"/>
      <c r="D33" s="40"/>
      <c r="E33" s="190" t="s">
        <v>260</v>
      </c>
      <c r="F33" s="40"/>
      <c r="I33" s="190" t="s">
        <v>261</v>
      </c>
    </row>
    <row r="34" spans="1:12" ht="15">
      <c r="A34" s="91"/>
      <c r="B34" s="40"/>
      <c r="C34" s="40"/>
      <c r="D34" s="40"/>
      <c r="E34" s="40"/>
      <c r="F34" s="47"/>
      <c r="G34" s="48"/>
      <c r="H34" s="48"/>
      <c r="I34" s="48"/>
      <c r="J34" s="48"/>
      <c r="K34" s="51"/>
      <c r="L34" s="44"/>
    </row>
    <row r="35" spans="1:12" ht="18" customHeight="1">
      <c r="A35" s="50" t="s">
        <v>262</v>
      </c>
      <c r="B35" s="50"/>
      <c r="C35" s="40"/>
      <c r="D35" s="40"/>
      <c r="E35" s="48" t="s">
        <v>263</v>
      </c>
      <c r="F35" s="48"/>
      <c r="I35" s="49" t="s">
        <v>264</v>
      </c>
      <c r="J35" s="49"/>
    </row>
    <row r="36" spans="1:12" ht="18" customHeight="1">
      <c r="A36" s="292" t="s">
        <v>350</v>
      </c>
      <c r="B36" s="60"/>
      <c r="C36" s="95" t="e">
        <f>(VLOOKUP("F1",FUNCTIONALITY!N6:T136,2,FALSE)+VLOOKUP("A1",ARTIFICIALITY!N5:T152,2,FALSE)+VLOOKUP("A2",ARTIFICIALITY!N5:T152,2,FALSE)+VLOOKUP("A3",ARTIFICIALITY!N5:T152,2,FALSE)+VLOOKUP("A4",ARTIFICIALITY!N5:T152,2,FALSE)/2+VLOOKUP("A5",ARTIFICIALITY!N5:T152,2,FALSE))/C28</f>
        <v>#DIV/0!</v>
      </c>
      <c r="D36" s="40"/>
      <c r="E36" s="292" t="s">
        <v>371</v>
      </c>
      <c r="F36" s="60"/>
      <c r="G36" s="94" t="e">
        <f>(VLOOKUP("F7",FUNCTIONALITY!N6:T136,2,FALSE)+VLOOKUP("F8",FUNCTIONALITY!N6:T136,2,FALSE)+VLOOKUP("A6",ARTIFICIALITY!N5:T152,2,FALSE)/2+VLOOKUP("A8",ARTIFICIALITY!N5:T152,2,FALSE)+VLOOKUP("V1",'CHANNEL ADJUSTMENTS'!N4:T28,2,FALSE))/C28</f>
        <v>#N/A</v>
      </c>
      <c r="H36" s="189"/>
      <c r="I36" s="292" t="s">
        <v>399</v>
      </c>
      <c r="J36" s="60"/>
      <c r="K36" s="96" t="e">
        <f>(VLOOKUP("F12",FUNCTIONALITY!N6:T136,2,FALSE)+VLOOKUP("F13",FUNCTIONALITY!N6:T136,2,FALSE)+VLOOKUP("A12",ARTIFICIALITY!N5:T152,2,FALSE))/C28</f>
        <v>#DIV/0!</v>
      </c>
    </row>
    <row r="37" spans="1:12" ht="18" customHeight="1">
      <c r="A37" s="287" t="s">
        <v>351</v>
      </c>
      <c r="B37" s="61"/>
      <c r="C37" s="63" t="e">
        <f>(VLOOKUP("F1",FUNCTIONALITY!N6:T136,7,FALSE)+VLOOKUP("A1",ARTIFICIALITY!N5:T152,7,FALSE)+VLOOKUP("A2",ARTIFICIALITY!N5:T152,7,FALSE)+VLOOKUP("A3",ARTIFICIALITY!N5:T152,7,FALSE)+VLOOKUP("A4",ARTIFICIALITY!N5:T152,7,FALSE)/2+VLOOKUP("A5",ARTIFICIALITY!N5:T152,7,FALSE))/C28</f>
        <v>#DIV/0!</v>
      </c>
      <c r="D37" s="40"/>
      <c r="E37" s="287" t="s">
        <v>372</v>
      </c>
      <c r="F37" s="69"/>
      <c r="G37" s="70" t="e">
        <f>(VLOOKUP("F7",FUNCTIONALITY!N6:T136,7,FALSE)+VLOOKUP("F8",FUNCTIONALITY!N6:T136,7,FALSE)+VLOOKUP("A6",ARTIFICIALITY!N5:T152,7,FALSE)/2+VLOOKUP("A8",ARTIFICIALITY!N5:T152,7,FALSE)+VLOOKUP("V1",'CHANNEL ADJUSTMENTS'!N4:T28,7,FALSE))/C28</f>
        <v>#N/A</v>
      </c>
      <c r="I37" s="287" t="s">
        <v>400</v>
      </c>
      <c r="J37" s="69"/>
      <c r="K37" s="71" t="e">
        <f>(VLOOKUP("F12",FUNCTIONALITY!N6:T136,7,FALSE)+VLOOKUP("F13",FUNCTIONALITY!N6:T136,7,FALSE)+VLOOKUP("A12",ARTIFICIALITY!N5:T152,7,FALSE))/C28</f>
        <v>#DIV/0!</v>
      </c>
    </row>
    <row r="38" spans="1:12" ht="18" customHeight="1">
      <c r="A38" s="287" t="s">
        <v>352</v>
      </c>
      <c r="B38" s="40"/>
      <c r="C38" s="63" t="e">
        <f>(VLOOKUP("F1",FUNCTIONALITY!N6:T136,6,FALSE)+VLOOKUP("A1",ARTIFICIALITY!N5:T152,6,FALSE)+VLOOKUP("A2",ARTIFICIALITY!N5:T152,6,FALSE)+VLOOKUP("A3",ARTIFICIALITY!N5:T152,6,FALSE)+VLOOKUP("A4",ARTIFICIALITY!N5:T152,6,FALSE)/2+VLOOKUP("A5",ARTIFICIALITY!N5:T152,6,FALSE))/C28</f>
        <v>#DIV/0!</v>
      </c>
      <c r="D38" s="40"/>
      <c r="E38" s="287" t="s">
        <v>373</v>
      </c>
      <c r="F38" s="40"/>
      <c r="G38" s="70" t="e">
        <f>(VLOOKUP("F7",FUNCTIONALITY!N6:T136,6,FALSE)+VLOOKUP("F8",FUNCTIONALITY!N6:T136,6,FALSE)+VLOOKUP("A6",ARTIFICIALITY!N5:T152,6,FALSE)/2+VLOOKUP("A8",ARTIFICIALITY!N5:T152,6,FALSE)+VLOOKUP("V1",'CHANNEL ADJUSTMENTS'!N4:T28,6,FALSE))/C28</f>
        <v>#N/A</v>
      </c>
      <c r="I38" s="287" t="s">
        <v>401</v>
      </c>
      <c r="K38" s="71" t="e">
        <f>(VLOOKUP("F12",FUNCTIONALITY!N6:T136,6,FALSE)+VLOOKUP("F13",FUNCTIONALITY!N6:T136,6,FALSE)+VLOOKUP("A12",ARTIFICIALITY!N5:T152,6,FALSE))/C28</f>
        <v>#DIV/0!</v>
      </c>
    </row>
    <row r="39" spans="1:12" ht="18" customHeight="1">
      <c r="A39" s="292" t="s">
        <v>73</v>
      </c>
      <c r="B39" s="40"/>
      <c r="C39" s="65">
        <f>(VLOOKUP("F1",FUNCTIONALITY!N6:T136,4,FALSE)+VLOOKUP("A1",ARTIFICIALITY!N5:T152,4,FALSE)+VLOOKUP("A2",ARTIFICIALITY!N5:T152,4,FALSE)+VLOOKUP("A3",ARTIFICIALITY!N5:T152,4,FALSE)+VLOOKUP("A4",ARTIFICIALITY!N5:T152,4,FALSE)/2+VLOOKUP("A5",ARTIFICIALITY!N5:T152,4,FALSE))</f>
        <v>35</v>
      </c>
      <c r="D39" s="40"/>
      <c r="E39" s="292" t="s">
        <v>75</v>
      </c>
      <c r="F39" s="40"/>
      <c r="G39" s="72" t="e">
        <f>(VLOOKUP("F7",FUNCTIONALITY!N6:T136,4,FALSE)+VLOOKUP("F8",FUNCTIONALITY!N6:T136,4,FALSE)+VLOOKUP("A6",ARTIFICIALITY!N5:T152,4,FALSE)/2+VLOOKUP("A8",ARTIFICIALITY!N5:T152,4,FALSE)+VLOOKUP("V1",'CHANNEL ADJUSTMENTS'!N4:T28,4,FALSE))</f>
        <v>#N/A</v>
      </c>
      <c r="I39" s="292" t="s">
        <v>77</v>
      </c>
      <c r="K39" s="72">
        <f>(VLOOKUP("F12",FUNCTIONALITY!N6:T136,4,FALSE)+VLOOKUP("F13",FUNCTIONALITY!N6:T136,4,FALSE)+VLOOKUP("A12",ARTIFICIALITY!N5:T152,4,FALSE))</f>
        <v>13</v>
      </c>
    </row>
    <row r="40" spans="1:12" ht="18" customHeight="1">
      <c r="A40" s="292" t="s">
        <v>353</v>
      </c>
      <c r="B40" s="40"/>
      <c r="C40" s="153">
        <f>(VLOOKUP("F1",FUNCTIONALITY!N6:T136,3,FALSE)+VLOOKUP("A1",ARTIFICIALITY!N5:T152,3,FALSE)+VLOOKUP("A2",ARTIFICIALITY!N5:T152,3,FALSE)+VLOOKUP("A3",ARTIFICIALITY!N5:T152,3,FALSE)+VLOOKUP("A4",ARTIFICIALITY!N5:T152,3,FALSE)/2+VLOOKUP("A5",ARTIFICIALITY!N5:T152,3,FALSE))</f>
        <v>35</v>
      </c>
      <c r="D40" s="40"/>
      <c r="E40" s="292" t="s">
        <v>374</v>
      </c>
      <c r="F40" s="40"/>
      <c r="G40" s="72" t="e">
        <f>(VLOOKUP("F7",FUNCTIONALITY!N6:T136,3,FALSE)+VLOOKUP("F8",FUNCTIONALITY!N6:T136,3,FALSE)+VLOOKUP("A6",ARTIFICIALITY!N5:T152,3,FALSE)/2+VLOOKUP("A8",ARTIFICIALITY!N5:T152,3,FALSE)+VLOOKUP("V1",'CHANNEL ADJUSTMENTS'!N4:T28,3,FALSE))</f>
        <v>#N/A</v>
      </c>
      <c r="I40" s="292" t="s">
        <v>402</v>
      </c>
      <c r="K40" s="72">
        <f>(VLOOKUP("F12",FUNCTIONALITY!N6:T136,3,FALSE)+VLOOKUP("F13",FUNCTIONALITY!N6:T136,3,FALSE)+VLOOKUP("A12",ARTIFICIALITY!N5:T152,3,FALSE))</f>
        <v>13</v>
      </c>
    </row>
    <row r="41" spans="1:12" ht="18" customHeight="1">
      <c r="A41" s="292" t="s">
        <v>74</v>
      </c>
      <c r="B41" s="40"/>
      <c r="C41" s="65">
        <f>C39-C40</f>
        <v>0</v>
      </c>
      <c r="D41" s="40"/>
      <c r="E41" s="292" t="s">
        <v>76</v>
      </c>
      <c r="F41" s="40"/>
      <c r="G41" s="72" t="e">
        <f>G39-G40</f>
        <v>#N/A</v>
      </c>
      <c r="I41" s="292" t="s">
        <v>78</v>
      </c>
      <c r="K41" s="72">
        <f>K39-K40</f>
        <v>0</v>
      </c>
    </row>
    <row r="42" spans="1:12" ht="18" customHeight="1">
      <c r="A42" s="292" t="s">
        <v>354</v>
      </c>
      <c r="B42" s="60"/>
      <c r="C42" s="95" t="e">
        <f>C41/$C$28-C36</f>
        <v>#DIV/0!</v>
      </c>
      <c r="D42" s="40"/>
      <c r="E42" s="292" t="s">
        <v>375</v>
      </c>
      <c r="F42" s="60"/>
      <c r="G42" s="94" t="e">
        <f>G41/$C$28-G36</f>
        <v>#N/A</v>
      </c>
      <c r="I42" s="299" t="s">
        <v>403</v>
      </c>
      <c r="J42" s="60"/>
      <c r="K42" s="96" t="e">
        <f>K41/$C$28-K36</f>
        <v>#DIV/0!</v>
      </c>
    </row>
    <row r="43" spans="1:12" ht="18" customHeight="1">
      <c r="A43" s="287" t="s">
        <v>355</v>
      </c>
      <c r="B43" s="65"/>
      <c r="C43" s="63" t="e">
        <f>C41/$C$28-C37</f>
        <v>#DIV/0!</v>
      </c>
      <c r="D43" s="40"/>
      <c r="E43" s="287" t="s">
        <v>376</v>
      </c>
      <c r="F43" s="72"/>
      <c r="G43" s="70" t="e">
        <f>G41/$C$28-G37</f>
        <v>#N/A</v>
      </c>
      <c r="I43" s="287" t="s">
        <v>404</v>
      </c>
      <c r="J43" s="72"/>
      <c r="K43" s="71" t="e">
        <f>K41/$C$28-K37</f>
        <v>#DIV/0!</v>
      </c>
    </row>
    <row r="44" spans="1:12" ht="18" customHeight="1">
      <c r="A44" s="287" t="s">
        <v>356</v>
      </c>
      <c r="B44" s="60"/>
      <c r="C44" s="63" t="e">
        <f>C41/$C$28-C38</f>
        <v>#DIV/0!</v>
      </c>
      <c r="D44" s="40"/>
      <c r="E44" s="287" t="s">
        <v>377</v>
      </c>
      <c r="F44" s="60"/>
      <c r="G44" s="70" t="e">
        <f>G41/$C$28-G38</f>
        <v>#N/A</v>
      </c>
      <c r="I44" s="287" t="s">
        <v>405</v>
      </c>
      <c r="J44" s="73"/>
      <c r="K44" s="71" t="e">
        <f>K41/$C$28-K38</f>
        <v>#DIV/0!</v>
      </c>
    </row>
    <row r="45" spans="1:12" ht="18" customHeight="1" thickBot="1">
      <c r="A45" s="293"/>
      <c r="B45" s="66"/>
      <c r="C45" s="66"/>
      <c r="D45" s="40"/>
      <c r="E45" s="293"/>
      <c r="F45" s="66"/>
      <c r="G45" s="66"/>
      <c r="I45" s="300"/>
      <c r="J45" s="67"/>
      <c r="K45" s="67"/>
    </row>
    <row r="46" spans="1:12" ht="18" customHeight="1">
      <c r="A46" s="294" t="s">
        <v>265</v>
      </c>
      <c r="B46" s="50"/>
      <c r="C46" s="40"/>
      <c r="D46" s="40"/>
      <c r="E46" s="297" t="s">
        <v>266</v>
      </c>
      <c r="F46" s="48"/>
      <c r="I46" s="292" t="s">
        <v>406</v>
      </c>
      <c r="J46" s="88"/>
      <c r="K46" s="86" t="e">
        <f>K41/$C$28</f>
        <v>#DIV/0!</v>
      </c>
    </row>
    <row r="47" spans="1:12" ht="18" customHeight="1">
      <c r="A47" s="292" t="s">
        <v>357</v>
      </c>
      <c r="B47" s="60"/>
      <c r="C47" s="95" t="e">
        <f>(VLOOKUP("F2",FUNCTIONALITY!N6:T136,2,FALSE)+VLOOKUP("F4",FUNCTIONALITY!N6:T136,2,FALSE)+VLOOKUP("F5",FUNCTIONALITY!N6:T136,2,FALSE)+VLOOKUP("A6",ARTIFICIALITY!N5:T152,2,FALSE)/2+VLOOKUP("A7",ARTIFICIALITY!N5:T152,2,FALSE))/C28</f>
        <v>#DIV/0!</v>
      </c>
      <c r="D47" s="40"/>
      <c r="E47" s="292" t="s">
        <v>378</v>
      </c>
      <c r="F47" s="60"/>
      <c r="G47" s="94" t="e">
        <f>(VLOOKUP("F9",FUNCTIONALITY!N6:T136,2,FALSE)+VLOOKUP("A4",ARTIFICIALITY!N5:T152,2,FALSE)/2+VLOOKUP("A9",ARTIFICIALITY!N5:T152,2,FALSE)/2+VLOOKUP("A10",ARTIFICIALITY!N5:T152,2,FALSE)/2+VLOOKUP("V2",'CHANNEL ADJUSTMENTS'!N4:T28,2,FALSE)+VLOOKUP("V3",'CHANNEL ADJUSTMENTS'!N4:T28,2,FALSE))/C28</f>
        <v>#N/A</v>
      </c>
      <c r="H47" s="189"/>
    </row>
    <row r="48" spans="1:12" ht="18" customHeight="1">
      <c r="A48" s="287" t="s">
        <v>358</v>
      </c>
      <c r="B48" s="61"/>
      <c r="C48" s="63" t="e">
        <f>(VLOOKUP("F2",FUNCTIONALITY!N6:T136,7,FALSE)+VLOOKUP("F4",FUNCTIONALITY!N6:T136,7,FALSE)+VLOOKUP("F5",FUNCTIONALITY!N6:T136,7,FALSE)+VLOOKUP("A6",ARTIFICIALITY!N5:T152,7,FALSE)/2+VLOOKUP("A7",ARTIFICIALITY!N5:T152,7,FALSE))/C28</f>
        <v>#DIV/0!</v>
      </c>
      <c r="D48" s="40"/>
      <c r="E48" s="287" t="s">
        <v>379</v>
      </c>
      <c r="F48" s="69"/>
      <c r="G48" s="70" t="e">
        <f>(VLOOKUP("F9",FUNCTIONALITY!N6:T136,7,FALSE)+VLOOKUP("A4",ARTIFICIALITY!N5:T152,7,FALSE)/2+VLOOKUP("A9",ARTIFICIALITY!N5:T152,7,FALSE)/2+VLOOKUP("A10",ARTIFICIALITY!N5:T152,7,FALSE)/2+VLOOKUP("V2",'CHANNEL ADJUSTMENTS'!N4:T28,7,FALSE)+VLOOKUP("V3",'CHANNEL ADJUSTMENTS'!N4:T28,7,FALSE))/C28</f>
        <v>#N/A</v>
      </c>
    </row>
    <row r="49" spans="1:10" ht="18" customHeight="1">
      <c r="A49" s="287" t="s">
        <v>359</v>
      </c>
      <c r="B49" s="40"/>
      <c r="C49" s="63" t="e">
        <f>(VLOOKUP("F2",FUNCTIONALITY!N6:T136,6,FALSE)+VLOOKUP("F4",FUNCTIONALITY!N6:T136,6,FALSE)+VLOOKUP("F5",FUNCTIONALITY!N6:T136,6,FALSE)+VLOOKUP("A6",ARTIFICIALITY!N5:T152,6,FALSE)/2+VLOOKUP("A7",ARTIFICIALITY!N5:T152,6,FALSE))/C28</f>
        <v>#DIV/0!</v>
      </c>
      <c r="D49" s="40"/>
      <c r="E49" s="287" t="s">
        <v>380</v>
      </c>
      <c r="F49" s="40"/>
      <c r="G49" s="70" t="e">
        <f>(VLOOKUP("F9",FUNCTIONALITY!N6:T136,6,FALSE)+VLOOKUP("A4",ARTIFICIALITY!N5:T152,6,FALSE)/2+VLOOKUP("A9",ARTIFICIALITY!N5:T152,6,FALSE)/2+VLOOKUP("A10",ARTIFICIALITY!N5:T152,6,FALSE)/2+VLOOKUP("V2",'CHANNEL ADJUSTMENTS'!N4:T28,6,FALSE)+VLOOKUP("V3",'CHANNEL ADJUSTMENTS'!N4:T28,6,FALSE))/C28</f>
        <v>#N/A</v>
      </c>
    </row>
    <row r="50" spans="1:10" ht="18" customHeight="1">
      <c r="A50" s="292" t="s">
        <v>79</v>
      </c>
      <c r="B50" s="40"/>
      <c r="C50" s="65">
        <f>(VLOOKUP("F2",FUNCTIONALITY!N6:T136,4,FALSE)+VLOOKUP("F4",FUNCTIONALITY!N6:T136,4,FALSE)+VLOOKUP("F5",FUNCTIONALITY!N6:T136,4,FALSE)+VLOOKUP("A6",ARTIFICIALITY!N5:T152,4,FALSE)/2+VLOOKUP("A7",ARTIFICIALITY!N5:T152,4,FALSE))</f>
        <v>20</v>
      </c>
      <c r="D50" s="40"/>
      <c r="E50" s="292" t="s">
        <v>81</v>
      </c>
      <c r="F50" s="40"/>
      <c r="G50" s="72" t="e">
        <f>(VLOOKUP("F9",FUNCTIONALITY!N6:T136,4,FALSE)+VLOOKUP("A4",ARTIFICIALITY!N5:T152,4,FALSE)/2+VLOOKUP("A9",ARTIFICIALITY!N5:T152,4,FALSE)/2+VLOOKUP("A10",ARTIFICIALITY!N5:T152,4,FALSE)/2+VLOOKUP("V2",'CHANNEL ADJUSTMENTS'!N4:T28,4,FALSE)+VLOOKUP("V3",'CHANNEL ADJUSTMENTS'!N4:T28,4,FALSE))</f>
        <v>#N/A</v>
      </c>
      <c r="I50" s="51"/>
      <c r="J50" s="189"/>
    </row>
    <row r="51" spans="1:10" ht="18" customHeight="1">
      <c r="A51" s="292" t="s">
        <v>360</v>
      </c>
      <c r="B51" s="40"/>
      <c r="C51" s="65">
        <f>(VLOOKUP("F2",FUNCTIONALITY!N6:T136,3,FALSE)+VLOOKUP("F4",FUNCTIONALITY!N6:T136,3,FALSE)+VLOOKUP("F5",FUNCTIONALITY!N6:T136,3,FALSE)+VLOOKUP("A6",ARTIFICIALITY!N5:T152,3,FALSE)/2+VLOOKUP("A7",ARTIFICIALITY!N5:T152,3,FALSE))</f>
        <v>20</v>
      </c>
      <c r="D51" s="40"/>
      <c r="E51" s="292" t="s">
        <v>381</v>
      </c>
      <c r="F51" s="40"/>
      <c r="G51" s="72" t="e">
        <f>(VLOOKUP("F9",FUNCTIONALITY!N6:T136,3,FALSE)+VLOOKUP("A4",ARTIFICIALITY!N5:T152,3,FALSE)/2+VLOOKUP("A9",ARTIFICIALITY!N5:T152,3,FALSE)/2+VLOOKUP("A10",ARTIFICIALITY!N5:T152,3,FALSE)/2+VLOOKUP("V2",'CHANNEL ADJUSTMENTS'!N4:T28,3,FALSE)+VLOOKUP("V3",'CHANNEL ADJUSTMENTS'!N4:T28,3,FALSE))</f>
        <v>#N/A</v>
      </c>
      <c r="I51" s="51"/>
      <c r="J51" s="189"/>
    </row>
    <row r="52" spans="1:10" ht="18" customHeight="1">
      <c r="A52" s="292" t="s">
        <v>80</v>
      </c>
      <c r="B52" s="40"/>
      <c r="C52" s="65">
        <f>C50-C51</f>
        <v>0</v>
      </c>
      <c r="D52" s="40"/>
      <c r="E52" s="292" t="s">
        <v>82</v>
      </c>
      <c r="F52" s="40"/>
      <c r="G52" s="72" t="e">
        <f>G50-G51</f>
        <v>#N/A</v>
      </c>
    </row>
    <row r="53" spans="1:10" ht="18" customHeight="1">
      <c r="A53" s="292" t="s">
        <v>361</v>
      </c>
      <c r="B53" s="60"/>
      <c r="C53" s="95" t="e">
        <f>C52/$C$28-C47</f>
        <v>#DIV/0!</v>
      </c>
      <c r="D53" s="40"/>
      <c r="E53" s="292" t="s">
        <v>382</v>
      </c>
      <c r="F53" s="60"/>
      <c r="G53" s="94" t="e">
        <f>G52/$C$28-G47</f>
        <v>#N/A</v>
      </c>
    </row>
    <row r="54" spans="1:10" ht="18" customHeight="1">
      <c r="A54" s="287" t="s">
        <v>362</v>
      </c>
      <c r="B54" s="65"/>
      <c r="C54" s="63" t="e">
        <f>C52/$C$28-C48</f>
        <v>#DIV/0!</v>
      </c>
      <c r="D54" s="40"/>
      <c r="E54" s="287" t="s">
        <v>383</v>
      </c>
      <c r="F54" s="72"/>
      <c r="G54" s="70" t="e">
        <f>G52/$C$28-G48</f>
        <v>#N/A</v>
      </c>
    </row>
    <row r="55" spans="1:10" ht="18" customHeight="1">
      <c r="A55" s="287" t="s">
        <v>363</v>
      </c>
      <c r="B55" s="60"/>
      <c r="C55" s="63" t="e">
        <f>C52/$C$28-C49</f>
        <v>#DIV/0!</v>
      </c>
      <c r="D55" s="40"/>
      <c r="E55" s="287" t="s">
        <v>384</v>
      </c>
      <c r="F55" s="60"/>
      <c r="G55" s="70" t="e">
        <f>G52/$C$28-G49</f>
        <v>#N/A</v>
      </c>
    </row>
    <row r="56" spans="1:10" ht="18" customHeight="1" thickBot="1">
      <c r="A56" s="295"/>
      <c r="B56" s="88"/>
      <c r="C56" s="88"/>
      <c r="D56" s="40"/>
      <c r="E56" s="293"/>
      <c r="F56" s="66"/>
      <c r="G56" s="66"/>
    </row>
    <row r="57" spans="1:10" ht="18" customHeight="1" thickTop="1">
      <c r="A57" s="296" t="s">
        <v>267</v>
      </c>
      <c r="B57" s="143"/>
      <c r="C57" s="143"/>
      <c r="D57" s="40"/>
      <c r="E57" s="297" t="s">
        <v>268</v>
      </c>
      <c r="F57" s="40"/>
    </row>
    <row r="58" spans="1:10" ht="12" customHeight="1">
      <c r="A58" s="292" t="s">
        <v>364</v>
      </c>
      <c r="B58" s="41"/>
      <c r="C58" s="86" t="e">
        <f>ROUND(C36,2)+ROUND(C47,2)</f>
        <v>#DIV/0!</v>
      </c>
      <c r="D58" s="40"/>
      <c r="E58" s="292" t="s">
        <v>385</v>
      </c>
      <c r="F58" s="40"/>
      <c r="G58" s="94" t="e">
        <f>(VLOOKUP("F10",FUNCTIONALITY!N6:T136,2,FALSE)+VLOOKUP("F11",FUNCTIONALITY!N6:T136,2,FALSE)+VLOOKUP("A9",ARTIFICIALITY!N5:T152,2,FALSE)/2+VLOOKUP("A10",ARTIFICIALITY!N5:T152,2,FALSE)/2+VLOOKUP("A11",ARTIFICIALITY!N5:T152,2,FALSE))/C28</f>
        <v>#DIV/0!</v>
      </c>
      <c r="H58" s="189"/>
    </row>
    <row r="59" spans="1:10" ht="18" customHeight="1">
      <c r="A59" s="287" t="s">
        <v>365</v>
      </c>
      <c r="B59" s="41"/>
      <c r="C59" s="87" t="e">
        <f>C37+C48</f>
        <v>#DIV/0!</v>
      </c>
      <c r="D59" s="40"/>
      <c r="E59" s="287" t="s">
        <v>386</v>
      </c>
      <c r="F59" s="40"/>
      <c r="G59" s="70" t="e">
        <f>(VLOOKUP("F10",FUNCTIONALITY!N6:T136,7,FALSE)+VLOOKUP("F11",FUNCTIONALITY!N6:T136,7,FALSE)+VLOOKUP("A9",ARTIFICIALITY!N5:T152,7,FALSE)/2+VLOOKUP("A10",ARTIFICIALITY!N5:T152,7,FALSE)/2+VLOOKUP("A11",ARTIFICIALITY!N5:T152,7,FALSE))/C28</f>
        <v>#DIV/0!</v>
      </c>
    </row>
    <row r="60" spans="1:10" ht="18" customHeight="1">
      <c r="A60" s="287" t="s">
        <v>366</v>
      </c>
      <c r="B60" s="41"/>
      <c r="C60" s="87" t="e">
        <f>C38+C49</f>
        <v>#DIV/0!</v>
      </c>
      <c r="D60" s="40"/>
      <c r="E60" s="287" t="s">
        <v>387</v>
      </c>
      <c r="F60" s="40"/>
      <c r="G60" s="70" t="e">
        <f>(VLOOKUP("F10",FUNCTIONALITY!N6:T136,6,FALSE)+VLOOKUP("F11",FUNCTIONALITY!N6:T136,6,FALSE)+VLOOKUP("A9",ARTIFICIALITY!N5:T152,6,FALSE)/2+VLOOKUP("A10",ARTIFICIALITY!N5:T152,6,FALSE)/2+VLOOKUP("A11",ARTIFICIALITY!N5:T152,6,FALSE))/C28</f>
        <v>#DIV/0!</v>
      </c>
    </row>
    <row r="61" spans="1:10" ht="18" customHeight="1">
      <c r="A61" s="292" t="s">
        <v>367</v>
      </c>
      <c r="B61" s="41"/>
      <c r="C61" s="86" t="e">
        <f>ROUND(C42,2)+ROUND(C53,2)</f>
        <v>#DIV/0!</v>
      </c>
      <c r="D61" s="40"/>
      <c r="E61" s="292" t="s">
        <v>84</v>
      </c>
      <c r="F61" s="40"/>
      <c r="G61" s="154">
        <f>(VLOOKUP("F10",FUNCTIONALITY!N6:T136,4,FALSE)+VLOOKUP("F11",FUNCTIONALITY!N6:T136,4,FALSE)+VLOOKUP("A9",ARTIFICIALITY!N5:T152,4,FALSE)/2+VLOOKUP("A10",ARTIFICIALITY!N5:T152,4,FALSE)/2+VLOOKUP("A11",ARTIFICIALITY!N5:T152,4,FALSE))</f>
        <v>21</v>
      </c>
    </row>
    <row r="62" spans="1:10" ht="18" customHeight="1">
      <c r="A62" s="287" t="s">
        <v>368</v>
      </c>
      <c r="B62" s="41"/>
      <c r="C62" s="87" t="e">
        <f>C43+C54</f>
        <v>#DIV/0!</v>
      </c>
      <c r="D62" s="40"/>
      <c r="E62" s="292" t="s">
        <v>388</v>
      </c>
      <c r="F62" s="40"/>
      <c r="G62" s="154">
        <f>(VLOOKUP("F10",FUNCTIONALITY!N6:T136,3,FALSE)+VLOOKUP("F11",FUNCTIONALITY!N6:T136,3,FALSE)+VLOOKUP("A9",ARTIFICIALITY!N5:T152,3,FALSE)/2+VLOOKUP("A10",ARTIFICIALITY!N5:T152,3,FALSE)/2+VLOOKUP("A11",ARTIFICIALITY!N5:T152,3,FALSE))</f>
        <v>21</v>
      </c>
    </row>
    <row r="63" spans="1:10" ht="18" customHeight="1">
      <c r="A63" s="287" t="s">
        <v>369</v>
      </c>
      <c r="B63" s="41"/>
      <c r="C63" s="87" t="e">
        <f>C44+C55</f>
        <v>#DIV/0!</v>
      </c>
      <c r="D63" s="40"/>
      <c r="E63" s="292" t="s">
        <v>83</v>
      </c>
      <c r="F63" s="48"/>
      <c r="G63" s="155">
        <f>G61-G62</f>
        <v>0</v>
      </c>
      <c r="H63" s="51"/>
    </row>
    <row r="64" spans="1:10" ht="18" customHeight="1" thickBot="1">
      <c r="A64" s="293"/>
      <c r="B64" s="66"/>
      <c r="C64" s="66"/>
      <c r="D64" s="40"/>
      <c r="E64" s="292" t="s">
        <v>389</v>
      </c>
      <c r="F64" s="40"/>
      <c r="G64" s="94" t="e">
        <f>G63/$C$28-G58</f>
        <v>#DIV/0!</v>
      </c>
    </row>
    <row r="65" spans="1:8" ht="18" customHeight="1">
      <c r="A65" s="292" t="s">
        <v>370</v>
      </c>
      <c r="B65" s="88"/>
      <c r="C65" s="86" t="e">
        <f>(C41+C52)/$C$28</f>
        <v>#DIV/0!</v>
      </c>
      <c r="D65" s="40"/>
      <c r="E65" s="287" t="s">
        <v>390</v>
      </c>
      <c r="F65" s="40"/>
      <c r="G65" s="70" t="e">
        <f>G63/$C$28-G59</f>
        <v>#DIV/0!</v>
      </c>
    </row>
    <row r="66" spans="1:8" ht="18" customHeight="1">
      <c r="A66" s="41"/>
      <c r="B66" s="41"/>
      <c r="C66" s="41"/>
      <c r="D66" s="40"/>
      <c r="E66" s="287" t="s">
        <v>391</v>
      </c>
      <c r="F66" s="40"/>
      <c r="G66" s="70" t="e">
        <f>G63/$C$28-G60</f>
        <v>#DIV/0!</v>
      </c>
    </row>
    <row r="67" spans="1:8" ht="18" customHeight="1" thickBot="1">
      <c r="A67" s="40"/>
      <c r="B67" s="40"/>
      <c r="C67" s="40"/>
      <c r="D67" s="40"/>
      <c r="E67" s="295"/>
      <c r="F67" s="88"/>
      <c r="G67" s="88"/>
    </row>
    <row r="68" spans="1:8" ht="13.5" thickTop="1">
      <c r="A68" s="40"/>
      <c r="B68" s="40"/>
      <c r="C68" s="40"/>
      <c r="D68" s="40"/>
      <c r="E68" s="298" t="s">
        <v>269</v>
      </c>
      <c r="F68" s="144"/>
      <c r="G68" s="144"/>
    </row>
    <row r="69" spans="1:8" ht="14.25">
      <c r="A69" s="40"/>
      <c r="B69" s="40"/>
      <c r="C69" s="40"/>
      <c r="D69" s="40"/>
      <c r="E69" s="292" t="s">
        <v>392</v>
      </c>
      <c r="F69" s="40"/>
      <c r="G69" s="191" t="e">
        <f>ROUND(G36,2)+ROUND(G47,2)+ROUND(G58,2)</f>
        <v>#N/A</v>
      </c>
    </row>
    <row r="70" spans="1:8" ht="15.75">
      <c r="A70" s="40"/>
      <c r="B70" s="40"/>
      <c r="C70" s="40"/>
      <c r="D70" s="40"/>
      <c r="E70" s="287" t="s">
        <v>393</v>
      </c>
      <c r="F70" s="72"/>
      <c r="G70" s="64" t="e">
        <f>G37+G48+G59</f>
        <v>#N/A</v>
      </c>
    </row>
    <row r="71" spans="1:8" ht="15.75">
      <c r="A71" s="40"/>
      <c r="B71" s="40"/>
      <c r="C71" s="40"/>
      <c r="D71" s="40"/>
      <c r="E71" s="287" t="s">
        <v>394</v>
      </c>
      <c r="F71" s="60"/>
      <c r="G71" s="64" t="e">
        <f>G38+G49+G60</f>
        <v>#N/A</v>
      </c>
    </row>
    <row r="72" spans="1:8" ht="14.25">
      <c r="A72" s="40"/>
      <c r="B72" s="40"/>
      <c r="C72" s="40"/>
      <c r="D72" s="40"/>
      <c r="E72" s="292" t="s">
        <v>395</v>
      </c>
      <c r="F72" s="69"/>
      <c r="G72" s="191" t="e">
        <f>ROUND(G42,2)+ROUND(G53,2)+ROUND(G64,2)</f>
        <v>#N/A</v>
      </c>
    </row>
    <row r="73" spans="1:8" ht="15.75">
      <c r="A73" s="40"/>
      <c r="B73" s="40"/>
      <c r="C73" s="40"/>
      <c r="D73" s="40"/>
      <c r="E73" s="287" t="s">
        <v>396</v>
      </c>
      <c r="F73" s="40"/>
      <c r="G73" s="64" t="e">
        <f>G43+G54+G65</f>
        <v>#N/A</v>
      </c>
    </row>
    <row r="74" spans="1:8" ht="15.75">
      <c r="A74" s="40"/>
      <c r="B74" s="40"/>
      <c r="C74" s="40"/>
      <c r="D74" s="40"/>
      <c r="E74" s="287" t="s">
        <v>397</v>
      </c>
      <c r="F74" s="40"/>
      <c r="G74" s="64" t="e">
        <f>G44+G55+G66</f>
        <v>#N/A</v>
      </c>
      <c r="H74" s="51"/>
    </row>
    <row r="75" spans="1:8" ht="13.5" thickBot="1">
      <c r="A75" s="40"/>
      <c r="B75" s="40"/>
      <c r="C75" s="40"/>
      <c r="D75" s="40"/>
      <c r="E75" s="293"/>
      <c r="F75" s="66"/>
      <c r="G75" s="68"/>
    </row>
    <row r="76" spans="1:8" ht="14.25">
      <c r="A76" s="40"/>
      <c r="B76" s="40"/>
      <c r="C76" s="40"/>
      <c r="D76" s="40"/>
      <c r="E76" s="292" t="s">
        <v>398</v>
      </c>
      <c r="F76" s="88"/>
      <c r="G76" s="86" t="e">
        <f>(G41+G52+G63)/$C$28</f>
        <v>#N/A</v>
      </c>
    </row>
    <row r="77" spans="1:8">
      <c r="A77" s="40"/>
      <c r="B77" s="40"/>
      <c r="C77" s="40"/>
      <c r="D77" s="40"/>
      <c r="E77" s="40"/>
      <c r="F77" s="40"/>
    </row>
    <row r="78" spans="1:8">
      <c r="A78" s="40"/>
      <c r="B78" s="40"/>
      <c r="C78" s="40"/>
      <c r="D78" s="40"/>
      <c r="E78" s="40"/>
      <c r="F78" s="40"/>
    </row>
    <row r="79" spans="1:8">
      <c r="A79" s="40"/>
      <c r="B79" s="40"/>
      <c r="C79" s="40"/>
      <c r="D79" s="40"/>
      <c r="E79" s="40"/>
      <c r="F79" s="40"/>
    </row>
    <row r="80" spans="1:8">
      <c r="A80" s="40"/>
      <c r="B80" s="40"/>
      <c r="C80" s="40"/>
      <c r="D80" s="40"/>
      <c r="E80" s="51"/>
      <c r="F80" s="40"/>
    </row>
    <row r="81" spans="1:6">
      <c r="A81" s="40"/>
      <c r="B81" s="40"/>
      <c r="C81" s="40"/>
      <c r="D81" s="40"/>
      <c r="E81" s="51"/>
      <c r="F81" s="40"/>
    </row>
    <row r="82" spans="1:6">
      <c r="A82" s="40"/>
      <c r="B82" s="40"/>
      <c r="C82" s="40"/>
      <c r="D82" s="40"/>
      <c r="E82" s="40"/>
      <c r="F82" s="40"/>
    </row>
    <row r="83" spans="1:6">
      <c r="A83" s="40"/>
      <c r="B83" s="40"/>
      <c r="C83" s="40"/>
      <c r="D83" s="40"/>
      <c r="E83" s="40"/>
      <c r="F83" s="40"/>
    </row>
    <row r="84" spans="1:6">
      <c r="A84" s="40"/>
      <c r="B84" s="40"/>
      <c r="C84" s="40"/>
      <c r="D84" s="40"/>
      <c r="E84" s="40"/>
      <c r="F84" s="40"/>
    </row>
    <row r="85" spans="1:6">
      <c r="A85" s="40"/>
      <c r="B85" s="40"/>
      <c r="C85" s="40"/>
      <c r="D85" s="40"/>
      <c r="E85" s="40"/>
      <c r="F85" s="40"/>
    </row>
    <row r="86" spans="1:6">
      <c r="A86" s="40"/>
      <c r="B86" s="40"/>
      <c r="C86" s="40"/>
      <c r="D86" s="40"/>
      <c r="E86" s="40"/>
      <c r="F86" s="40"/>
    </row>
    <row r="87" spans="1:6">
      <c r="A87" s="40"/>
      <c r="B87" s="40"/>
      <c r="C87" s="40"/>
      <c r="D87" s="40"/>
      <c r="E87" s="51"/>
      <c r="F87" s="40"/>
    </row>
    <row r="88" spans="1:6">
      <c r="A88" s="40"/>
      <c r="B88" s="40"/>
      <c r="C88" s="40"/>
      <c r="D88" s="40"/>
      <c r="E88" s="40"/>
      <c r="F88" s="40"/>
    </row>
    <row r="89" spans="1:6">
      <c r="A89" s="40"/>
      <c r="B89" s="40"/>
      <c r="C89" s="40"/>
      <c r="D89" s="40"/>
      <c r="E89" s="40"/>
      <c r="F89" s="40"/>
    </row>
    <row r="90" spans="1:6">
      <c r="A90" s="40"/>
      <c r="B90" s="40"/>
      <c r="C90" s="40"/>
      <c r="D90" s="40"/>
      <c r="E90" s="40"/>
      <c r="F90" s="40"/>
    </row>
    <row r="91" spans="1:6">
      <c r="A91" s="40"/>
      <c r="B91" s="40"/>
      <c r="C91" s="40"/>
      <c r="D91" s="40"/>
      <c r="E91" s="40"/>
      <c r="F91" s="40"/>
    </row>
    <row r="92" spans="1:6">
      <c r="A92" s="40"/>
      <c r="B92" s="40"/>
      <c r="C92" s="40"/>
      <c r="D92" s="40"/>
      <c r="E92" s="40"/>
      <c r="F92" s="40"/>
    </row>
    <row r="93" spans="1:6">
      <c r="A93" s="40"/>
      <c r="B93" s="40"/>
      <c r="C93" s="40"/>
      <c r="D93" s="40"/>
      <c r="E93" s="40"/>
      <c r="F93" s="40"/>
    </row>
    <row r="94" spans="1:6">
      <c r="A94" s="40"/>
      <c r="B94" s="40"/>
      <c r="C94" s="40"/>
      <c r="D94" s="40"/>
      <c r="E94" s="40"/>
      <c r="F94" s="40"/>
    </row>
    <row r="95" spans="1:6">
      <c r="A95" s="40"/>
      <c r="B95" s="40"/>
      <c r="C95" s="40"/>
      <c r="D95" s="40"/>
      <c r="E95" s="40"/>
      <c r="F95" s="40"/>
    </row>
    <row r="96" spans="1:6">
      <c r="A96" s="40"/>
      <c r="B96" s="40"/>
      <c r="C96" s="40"/>
      <c r="D96" s="40"/>
      <c r="E96" s="40"/>
      <c r="F96" s="40"/>
    </row>
    <row r="97" spans="1:6">
      <c r="A97" s="40"/>
      <c r="B97" s="40"/>
      <c r="C97" s="40"/>
      <c r="D97" s="40"/>
      <c r="E97" s="40"/>
      <c r="F97" s="40"/>
    </row>
    <row r="98" spans="1:6">
      <c r="A98" s="40"/>
      <c r="B98" s="40"/>
      <c r="C98" s="40"/>
      <c r="D98" s="40"/>
      <c r="E98" s="40"/>
      <c r="F98" s="40"/>
    </row>
    <row r="99" spans="1:6">
      <c r="A99" s="40"/>
      <c r="B99" s="40"/>
      <c r="C99" s="40"/>
      <c r="D99" s="40"/>
      <c r="E99" s="40"/>
      <c r="F99" s="40"/>
    </row>
    <row r="100" spans="1:6">
      <c r="A100" s="40"/>
      <c r="B100" s="40"/>
      <c r="C100" s="40"/>
      <c r="D100" s="40"/>
      <c r="E100" s="40"/>
      <c r="F100" s="40"/>
    </row>
    <row r="101" spans="1:6">
      <c r="A101" s="40"/>
      <c r="B101" s="40"/>
      <c r="C101" s="40"/>
      <c r="D101" s="40"/>
      <c r="E101" s="40"/>
      <c r="F101" s="40"/>
    </row>
    <row r="102" spans="1:6">
      <c r="A102" s="40"/>
      <c r="B102" s="40"/>
      <c r="C102" s="40"/>
      <c r="D102" s="40"/>
      <c r="E102" s="40"/>
      <c r="F102" s="40"/>
    </row>
    <row r="103" spans="1:6">
      <c r="A103" s="40"/>
      <c r="B103" s="40"/>
      <c r="C103" s="40"/>
      <c r="D103" s="40"/>
      <c r="E103" s="40"/>
      <c r="F103" s="40"/>
    </row>
    <row r="104" spans="1:6">
      <c r="A104" s="40"/>
      <c r="B104" s="40"/>
      <c r="C104" s="40"/>
      <c r="D104" s="40"/>
      <c r="E104" s="40"/>
      <c r="F104" s="40"/>
    </row>
    <row r="105" spans="1:6">
      <c r="A105" s="40"/>
      <c r="B105" s="40"/>
      <c r="C105" s="40"/>
      <c r="D105" s="40"/>
      <c r="E105" s="40"/>
      <c r="F105" s="40"/>
    </row>
    <row r="106" spans="1:6">
      <c r="A106" s="40"/>
      <c r="B106" s="40"/>
      <c r="C106" s="40"/>
      <c r="D106" s="40"/>
      <c r="E106" s="40"/>
      <c r="F106" s="40"/>
    </row>
    <row r="107" spans="1:6">
      <c r="A107" s="40"/>
      <c r="B107" s="40"/>
      <c r="C107" s="40"/>
      <c r="D107" s="40"/>
      <c r="E107" s="40"/>
      <c r="F107" s="40"/>
    </row>
    <row r="108" spans="1:6">
      <c r="A108" s="40"/>
      <c r="B108" s="40"/>
      <c r="C108" s="40"/>
      <c r="D108" s="40"/>
      <c r="E108" s="40"/>
      <c r="F108" s="40"/>
    </row>
    <row r="109" spans="1:6">
      <c r="A109" s="40"/>
      <c r="B109" s="40"/>
      <c r="C109" s="40"/>
      <c r="D109" s="40"/>
      <c r="E109" s="40"/>
      <c r="F109" s="40"/>
    </row>
    <row r="110" spans="1:6">
      <c r="A110" s="40"/>
      <c r="B110" s="40"/>
      <c r="C110" s="40"/>
      <c r="D110" s="40"/>
      <c r="E110" s="40"/>
      <c r="F110" s="40"/>
    </row>
    <row r="111" spans="1:6">
      <c r="A111" s="40"/>
      <c r="B111" s="40"/>
      <c r="C111" s="40"/>
      <c r="D111" s="40"/>
      <c r="E111" s="40"/>
      <c r="F111" s="40"/>
    </row>
    <row r="112" spans="1:6">
      <c r="A112" s="40"/>
      <c r="B112" s="40"/>
      <c r="C112" s="40"/>
      <c r="D112" s="40"/>
      <c r="E112" s="40"/>
      <c r="F112" s="40"/>
    </row>
    <row r="113" spans="1:6">
      <c r="A113" s="40"/>
      <c r="B113" s="40"/>
      <c r="C113" s="40"/>
      <c r="D113" s="40"/>
      <c r="E113" s="40"/>
      <c r="F113" s="40"/>
    </row>
    <row r="114" spans="1:6">
      <c r="A114" s="40"/>
      <c r="B114" s="40"/>
      <c r="C114" s="40"/>
      <c r="D114" s="40"/>
      <c r="E114" s="40"/>
      <c r="F114" s="40"/>
    </row>
    <row r="115" spans="1:6">
      <c r="A115" s="40"/>
      <c r="B115" s="40"/>
      <c r="C115" s="40"/>
      <c r="D115" s="40"/>
      <c r="E115" s="40"/>
      <c r="F115" s="40"/>
    </row>
    <row r="116" spans="1:6">
      <c r="A116" s="40"/>
      <c r="B116" s="40"/>
      <c r="C116" s="40"/>
      <c r="D116" s="40"/>
      <c r="E116" s="40"/>
      <c r="F116" s="40"/>
    </row>
    <row r="117" spans="1:6">
      <c r="A117" s="40"/>
      <c r="B117" s="40"/>
      <c r="C117" s="40"/>
      <c r="D117" s="40"/>
      <c r="E117" s="40"/>
      <c r="F117" s="40"/>
    </row>
    <row r="118" spans="1:6">
      <c r="A118" s="40"/>
      <c r="B118" s="40"/>
      <c r="C118" s="40"/>
      <c r="D118" s="40"/>
      <c r="E118" s="40"/>
      <c r="F118" s="40"/>
    </row>
    <row r="119" spans="1:6">
      <c r="A119" s="40"/>
      <c r="B119" s="40"/>
      <c r="C119" s="40"/>
      <c r="D119" s="40"/>
      <c r="E119" s="40"/>
      <c r="F119" s="40"/>
    </row>
    <row r="120" spans="1:6">
      <c r="A120" s="40"/>
      <c r="B120" s="40"/>
      <c r="C120" s="40"/>
      <c r="D120" s="40"/>
      <c r="E120" s="40"/>
      <c r="F120" s="40"/>
    </row>
    <row r="121" spans="1:6">
      <c r="A121" s="40"/>
      <c r="B121" s="40"/>
      <c r="C121" s="40"/>
      <c r="D121" s="40"/>
      <c r="E121" s="40"/>
      <c r="F121" s="40"/>
    </row>
    <row r="122" spans="1:6">
      <c r="A122" s="40"/>
      <c r="B122" s="40"/>
      <c r="C122" s="40"/>
      <c r="D122" s="40"/>
      <c r="E122" s="40"/>
      <c r="F122" s="40"/>
    </row>
    <row r="123" spans="1:6">
      <c r="A123" s="40"/>
      <c r="B123" s="40"/>
      <c r="C123" s="40"/>
      <c r="D123" s="40"/>
      <c r="E123" s="40"/>
      <c r="F123" s="40"/>
    </row>
    <row r="124" spans="1:6">
      <c r="A124" s="40"/>
      <c r="B124" s="40"/>
      <c r="C124" s="40"/>
      <c r="D124" s="40"/>
      <c r="E124" s="40"/>
      <c r="F124" s="40"/>
    </row>
    <row r="125" spans="1:6">
      <c r="A125" s="40"/>
      <c r="B125" s="40"/>
      <c r="C125" s="40"/>
      <c r="D125" s="40"/>
      <c r="E125" s="40"/>
      <c r="F125" s="40"/>
    </row>
    <row r="126" spans="1:6">
      <c r="A126" s="40"/>
      <c r="B126" s="40"/>
      <c r="C126" s="40"/>
      <c r="D126" s="40"/>
      <c r="E126" s="40"/>
      <c r="F126" s="40"/>
    </row>
    <row r="127" spans="1:6">
      <c r="A127" s="40"/>
      <c r="B127" s="40"/>
      <c r="C127" s="40"/>
      <c r="D127" s="40"/>
      <c r="E127" s="40"/>
      <c r="F127" s="40"/>
    </row>
    <row r="128" spans="1:6">
      <c r="A128" s="40"/>
      <c r="B128" s="40"/>
      <c r="C128" s="40"/>
      <c r="D128" s="40"/>
      <c r="E128" s="40"/>
      <c r="F128" s="40"/>
    </row>
    <row r="129" spans="1:6">
      <c r="A129" s="40"/>
      <c r="B129" s="40"/>
      <c r="C129" s="40"/>
      <c r="D129" s="40"/>
      <c r="E129" s="40"/>
      <c r="F129" s="40"/>
    </row>
    <row r="130" spans="1:6">
      <c r="A130" s="40"/>
      <c r="B130" s="40"/>
      <c r="C130" s="40"/>
      <c r="D130" s="40"/>
      <c r="E130" s="40"/>
      <c r="F130" s="40"/>
    </row>
    <row r="131" spans="1:6">
      <c r="A131" s="40"/>
      <c r="B131" s="40"/>
      <c r="C131" s="40"/>
      <c r="D131" s="40"/>
      <c r="E131" s="40"/>
      <c r="F131" s="40"/>
    </row>
    <row r="132" spans="1:6">
      <c r="A132" s="40"/>
      <c r="B132" s="40"/>
      <c r="C132" s="40"/>
      <c r="D132" s="40"/>
      <c r="E132" s="40"/>
      <c r="F132" s="40"/>
    </row>
    <row r="133" spans="1:6">
      <c r="A133" s="40"/>
      <c r="B133" s="40"/>
      <c r="C133" s="40"/>
      <c r="D133" s="40"/>
      <c r="E133" s="40"/>
      <c r="F133" s="40"/>
    </row>
    <row r="134" spans="1:6">
      <c r="A134" s="40"/>
      <c r="B134" s="40"/>
      <c r="C134" s="40"/>
      <c r="D134" s="40"/>
      <c r="E134" s="40"/>
      <c r="F134" s="40"/>
    </row>
    <row r="135" spans="1:6">
      <c r="A135" s="40"/>
      <c r="B135" s="40"/>
      <c r="C135" s="40"/>
      <c r="D135" s="40"/>
      <c r="E135" s="40"/>
      <c r="F135" s="40"/>
    </row>
    <row r="136" spans="1:6">
      <c r="A136" s="40"/>
      <c r="B136" s="40"/>
      <c r="C136" s="40"/>
      <c r="D136" s="40"/>
      <c r="E136" s="40"/>
      <c r="F136" s="40"/>
    </row>
    <row r="137" spans="1:6">
      <c r="A137" s="40"/>
      <c r="B137" s="40"/>
      <c r="C137" s="40"/>
      <c r="D137" s="40"/>
      <c r="E137" s="40"/>
      <c r="F137" s="40"/>
    </row>
    <row r="138" spans="1:6">
      <c r="A138" s="40"/>
      <c r="B138" s="40"/>
      <c r="C138" s="40"/>
      <c r="D138" s="40"/>
      <c r="E138" s="40"/>
      <c r="F138" s="40"/>
    </row>
    <row r="139" spans="1:6">
      <c r="A139" s="40"/>
      <c r="B139" s="40"/>
      <c r="C139" s="40"/>
      <c r="D139" s="40"/>
      <c r="E139" s="40"/>
      <c r="F139" s="40"/>
    </row>
    <row r="140" spans="1:6">
      <c r="A140" s="40"/>
      <c r="B140" s="40"/>
      <c r="C140" s="40"/>
      <c r="D140" s="40"/>
      <c r="E140" s="40"/>
      <c r="F140" s="40"/>
    </row>
    <row r="141" spans="1:6">
      <c r="A141" s="40"/>
      <c r="B141" s="40"/>
      <c r="C141" s="40"/>
      <c r="D141" s="40"/>
      <c r="E141" s="40"/>
      <c r="F141" s="40"/>
    </row>
    <row r="142" spans="1:6">
      <c r="A142" s="40"/>
      <c r="B142" s="40"/>
      <c r="C142" s="40"/>
      <c r="D142" s="40"/>
      <c r="E142" s="40"/>
      <c r="F142" s="40"/>
    </row>
    <row r="143" spans="1:6">
      <c r="A143" s="40"/>
      <c r="B143" s="40"/>
      <c r="C143" s="40"/>
      <c r="D143" s="40"/>
      <c r="E143" s="40"/>
      <c r="F143" s="40"/>
    </row>
    <row r="144" spans="1:6">
      <c r="A144" s="40"/>
      <c r="B144" s="40"/>
      <c r="C144" s="40"/>
      <c r="D144" s="40"/>
      <c r="E144" s="40"/>
      <c r="F144" s="40"/>
    </row>
    <row r="145" spans="1:6">
      <c r="A145" s="40"/>
      <c r="B145" s="40"/>
      <c r="C145" s="40"/>
      <c r="D145" s="40"/>
      <c r="E145" s="40"/>
      <c r="F145" s="40"/>
    </row>
    <row r="146" spans="1:6">
      <c r="A146" s="40"/>
      <c r="B146" s="40"/>
      <c r="C146" s="40"/>
      <c r="D146" s="40"/>
      <c r="E146" s="40"/>
      <c r="F146" s="40"/>
    </row>
    <row r="147" spans="1:6">
      <c r="A147" s="40"/>
      <c r="B147" s="40"/>
      <c r="C147" s="40"/>
      <c r="D147" s="40"/>
      <c r="E147" s="40"/>
      <c r="F147" s="40"/>
    </row>
    <row r="148" spans="1:6">
      <c r="A148" s="40"/>
      <c r="B148" s="40"/>
      <c r="C148" s="40"/>
      <c r="D148" s="40"/>
      <c r="E148" s="40"/>
      <c r="F148" s="40"/>
    </row>
  </sheetData>
  <sheetProtection password="8B4C" sheet="1" objects="1" scenarios="1" formatColumns="0" formatRows="0"/>
  <mergeCells count="2">
    <mergeCell ref="A26:B26"/>
    <mergeCell ref="A28:B28"/>
  </mergeCells>
  <conditionalFormatting sqref="A1:A11 A15 A19 A66:A1048576 C21:C1048576 C1:C11 C15 C19 D1:D1048576 E77:E1048576 E1:E4 E11 E15 E19 E21:E22 B1:B22 A21:A22 B29:B1048576 A29:A35 E29:E35 F1:H1048576 J1:XFD1048576 I1:I35 I47:I1048576">
    <cfRule type="containsErrors" dxfId="18" priority="2">
      <formula>ISERROR(A1)</formula>
    </cfRule>
  </conditionalFormatting>
  <conditionalFormatting sqref="E3">
    <cfRule type="containsErrors" dxfId="17" priority="1">
      <formula>ISERROR(E3)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Foglio7">
    <tabColor rgb="FFFF0000"/>
    <pageSetUpPr fitToPage="1"/>
  </sheetPr>
  <dimension ref="A1:XFC171"/>
  <sheetViews>
    <sheetView zoomScale="115" zoomScaleNormal="115" workbookViewId="0">
      <selection activeCell="C16" sqref="C16"/>
    </sheetView>
  </sheetViews>
  <sheetFormatPr defaultRowHeight="12.75"/>
  <cols>
    <col min="1" max="1" width="6.625" customWidth="1"/>
    <col min="2" max="2" width="24.25" bestFit="1" customWidth="1"/>
    <col min="3" max="3" width="12.875" customWidth="1"/>
    <col min="4" max="4" width="13.25" customWidth="1"/>
    <col min="5" max="5" width="11.5" customWidth="1"/>
    <col min="6" max="6" width="15.875" customWidth="1"/>
    <col min="7" max="8" width="20" bestFit="1" customWidth="1"/>
    <col min="9" max="9" width="0" hidden="1" customWidth="1"/>
    <col min="10" max="10" width="4.875" hidden="1" customWidth="1"/>
    <col min="11" max="11" width="15.75" hidden="1" customWidth="1"/>
    <col min="12" max="12" width="20.5" hidden="1" customWidth="1"/>
    <col min="13" max="13" width="15" hidden="1" customWidth="1"/>
    <col min="14" max="14" width="20.75" hidden="1" customWidth="1"/>
    <col min="15" max="16383" width="0" hidden="1" customWidth="1"/>
    <col min="16384" max="16384" width="9" style="40"/>
  </cols>
  <sheetData>
    <row r="1" spans="1:12" s="40" customFormat="1" ht="15">
      <c r="A1" s="509" t="str">
        <f>SETTING!A51</f>
        <v>IDRAIM</v>
      </c>
      <c r="B1" s="509"/>
      <c r="C1" s="509"/>
      <c r="D1" s="509"/>
      <c r="E1" s="509"/>
      <c r="F1" s="509"/>
      <c r="G1" s="105"/>
      <c r="I1"/>
      <c r="J1"/>
    </row>
    <row r="2" spans="1:12">
      <c r="A2" s="510" t="str">
        <f>SETTING!A52</f>
        <v>stream hydromorphological evaluation, analysis and monitoring system</v>
      </c>
      <c r="B2" s="510"/>
      <c r="C2" s="510"/>
      <c r="D2" s="510"/>
      <c r="E2" s="510"/>
      <c r="F2" s="510"/>
      <c r="G2" s="106"/>
      <c r="H2" s="40"/>
      <c r="J2" s="168" t="s">
        <v>61</v>
      </c>
      <c r="K2" s="103" t="s">
        <v>54</v>
      </c>
      <c r="L2" s="169" t="s">
        <v>270</v>
      </c>
    </row>
    <row r="3" spans="1:12">
      <c r="A3" s="511" t="str">
        <f>SETTING!G54</f>
        <v>Version 1.1 - September 2012</v>
      </c>
      <c r="B3" s="511"/>
      <c r="C3" s="511"/>
      <c r="D3" s="511"/>
      <c r="E3" s="511"/>
      <c r="F3" s="511"/>
      <c r="G3" s="106"/>
      <c r="H3" s="40"/>
      <c r="J3" s="168">
        <v>0.3</v>
      </c>
      <c r="K3" s="104" t="s">
        <v>56</v>
      </c>
      <c r="L3" s="170" t="s">
        <v>271</v>
      </c>
    </row>
    <row r="4" spans="1:12" ht="30.75" customHeight="1" thickBot="1">
      <c r="A4" s="40"/>
      <c r="B4" s="40"/>
      <c r="C4" s="40"/>
      <c r="D4" s="40"/>
      <c r="E4" s="40"/>
      <c r="F4" s="40"/>
      <c r="G4" s="107"/>
      <c r="H4" s="40"/>
      <c r="J4" s="168">
        <v>0.5</v>
      </c>
      <c r="K4" s="104" t="s">
        <v>57</v>
      </c>
      <c r="L4" s="171" t="s">
        <v>272</v>
      </c>
    </row>
    <row r="5" spans="1:12" ht="21.95" customHeight="1" thickBot="1">
      <c r="A5" s="512" t="str">
        <f>"INDICES AND QUALITY CLASSES OF THE REACH " &amp; GENERALITY!F10</f>
        <v xml:space="preserve">INDICES AND QUALITY CLASSES OF THE REACH </v>
      </c>
      <c r="B5" s="513"/>
      <c r="C5" s="513"/>
      <c r="D5" s="513"/>
      <c r="E5" s="513"/>
      <c r="F5" s="514"/>
      <c r="G5" s="40"/>
      <c r="H5" s="40"/>
      <c r="J5" s="168">
        <v>0.7</v>
      </c>
      <c r="K5" s="104" t="s">
        <v>58</v>
      </c>
      <c r="L5" s="172" t="s">
        <v>273</v>
      </c>
    </row>
    <row r="6" spans="1:12" ht="21.95" customHeight="1" thickBot="1">
      <c r="A6" s="40"/>
      <c r="B6" s="40"/>
      <c r="C6" s="40"/>
      <c r="D6" s="40"/>
      <c r="E6" s="40"/>
      <c r="F6" s="40"/>
      <c r="G6" s="40"/>
      <c r="H6" s="40"/>
      <c r="J6" s="168">
        <v>0.85</v>
      </c>
      <c r="K6" s="104" t="s">
        <v>59</v>
      </c>
      <c r="L6" s="173" t="s">
        <v>274</v>
      </c>
    </row>
    <row r="7" spans="1:12" ht="21.95" customHeight="1">
      <c r="A7" s="515" t="s">
        <v>301</v>
      </c>
      <c r="B7" s="516"/>
      <c r="C7" s="516"/>
      <c r="D7" s="516"/>
      <c r="E7" s="516"/>
      <c r="F7" s="517"/>
      <c r="G7" s="40"/>
      <c r="H7" s="40"/>
      <c r="J7" s="168"/>
      <c r="K7" s="104" t="s">
        <v>60</v>
      </c>
      <c r="L7" s="174" t="s">
        <v>275</v>
      </c>
    </row>
    <row r="8" spans="1:12" ht="21.95" customHeight="1">
      <c r="A8" s="528" t="s">
        <v>295</v>
      </c>
      <c r="B8" s="529"/>
      <c r="C8" s="529" t="s">
        <v>296</v>
      </c>
      <c r="D8" s="529"/>
      <c r="E8" s="529" t="s">
        <v>297</v>
      </c>
      <c r="F8" s="536"/>
      <c r="G8" s="40"/>
      <c r="H8" s="40"/>
    </row>
    <row r="9" spans="1:12" ht="21.95" customHeight="1" thickBot="1">
      <c r="A9" s="530" t="e">
        <f>IF(INDICES_CALC!F23&gt;1,1 &amp;"(*)",INDICES_CALC!F23)</f>
        <v>#DIV/0!</v>
      </c>
      <c r="B9" s="531"/>
      <c r="C9" s="534" t="e">
        <f>IF(INDICES_CALC!F24&gt;1,1 &amp;"(*)",INDICES_CALC!F24)</f>
        <v>#DIV/0!</v>
      </c>
      <c r="D9" s="535"/>
      <c r="E9" s="534" t="e">
        <f>IF(INDICES_CALC!F25&gt;1,1 &amp;"(*)",INDICES_CALC!F25)</f>
        <v>#DIV/0!</v>
      </c>
      <c r="F9" s="537"/>
      <c r="G9" s="40"/>
      <c r="H9" s="40"/>
    </row>
    <row r="10" spans="1:12" ht="21.95" customHeight="1">
      <c r="A10" s="515" t="s">
        <v>302</v>
      </c>
      <c r="B10" s="516"/>
      <c r="C10" s="516"/>
      <c r="D10" s="516"/>
      <c r="E10" s="516"/>
      <c r="F10" s="517"/>
      <c r="G10" s="40"/>
      <c r="H10" s="40"/>
    </row>
    <row r="11" spans="1:12" ht="21.95" customHeight="1">
      <c r="A11" s="528" t="s">
        <v>298</v>
      </c>
      <c r="B11" s="529"/>
      <c r="C11" s="529" t="s">
        <v>299</v>
      </c>
      <c r="D11" s="529"/>
      <c r="E11" s="529" t="s">
        <v>300</v>
      </c>
      <c r="F11" s="536"/>
      <c r="G11" s="40"/>
      <c r="H11" s="40"/>
    </row>
    <row r="12" spans="1:12" ht="21.95" customHeight="1" thickBot="1">
      <c r="A12" s="532" t="e">
        <f>IF(INDICES_CALC!F26&lt;0,0 &amp;"(**)",INDICES_CALC!F26)</f>
        <v>#DIV/0!</v>
      </c>
      <c r="B12" s="533"/>
      <c r="C12" s="523" t="e">
        <f>IF(INDICES_CALC!F28&lt;0,0 &amp;"(**)",INDICES_CALC!F28)</f>
        <v>#DIV/0!</v>
      </c>
      <c r="D12" s="523"/>
      <c r="E12" s="523" t="e">
        <f>IF(INDICES_CALC!F27&lt;0,0 &amp;"(**)",INDICES_CALC!F27)</f>
        <v>#DIV/0!</v>
      </c>
      <c r="F12" s="538"/>
      <c r="G12" s="40"/>
      <c r="H12" s="40"/>
    </row>
    <row r="13" spans="1:12" ht="21.95" customHeight="1">
      <c r="A13" s="520" t="s">
        <v>303</v>
      </c>
      <c r="B13" s="521"/>
      <c r="C13" s="521"/>
      <c r="D13" s="521"/>
      <c r="E13" s="521"/>
      <c r="F13" s="522"/>
      <c r="G13" s="40"/>
      <c r="H13" s="40"/>
    </row>
    <row r="14" spans="1:12" ht="21.95" customHeight="1">
      <c r="A14" s="525" t="s">
        <v>276</v>
      </c>
      <c r="B14" s="526"/>
      <c r="C14" s="526" t="s">
        <v>277</v>
      </c>
      <c r="D14" s="526"/>
      <c r="E14" s="526" t="s">
        <v>278</v>
      </c>
      <c r="F14" s="539"/>
      <c r="G14" s="40"/>
      <c r="H14" s="40"/>
    </row>
    <row r="15" spans="1:12" ht="21.95" customHeight="1" thickBot="1">
      <c r="A15" s="524" t="e">
        <f>IF(OR(A12&lt;$J$3,A12="0(**)"),$L$3,IF(A12&lt;$J$4,$L$4,IF(A12&lt;$J$5,$L$5,IF(A12&lt;$J$6,$L$6,$L$7))))</f>
        <v>#DIV/0!</v>
      </c>
      <c r="B15" s="518"/>
      <c r="C15" s="518" t="e">
        <f>IF(OR(C12&lt;$J$3,C12="0(**)"),$L$3,IF(C12&lt;$J$4,$L$4,IF(C12&lt;$J$5,$L$5,IF(C12&lt;$J$6,$L$6,$L$7))))</f>
        <v>#DIV/0!</v>
      </c>
      <c r="D15" s="518"/>
      <c r="E15" s="518" t="e">
        <f>IF(OR(E12&lt;$J$3,E12="0(**)"),$L$3,IF(E12&lt;$J$4,$L$4,IF(E12&lt;$J$5,$L$5,IF(E12&lt;$J$6,$L$6,$L$7))))</f>
        <v>#DIV/0!</v>
      </c>
      <c r="F15" s="519"/>
      <c r="G15" s="40"/>
      <c r="H15" s="40"/>
    </row>
    <row r="16" spans="1:12" ht="18.75" customHeight="1">
      <c r="A16" s="247" t="s">
        <v>306</v>
      </c>
      <c r="B16" s="40"/>
      <c r="C16" s="40"/>
      <c r="D16" s="40"/>
      <c r="E16" s="40"/>
      <c r="F16" s="40"/>
      <c r="G16" s="40"/>
      <c r="H16" s="40"/>
    </row>
    <row r="17" spans="1:8" ht="16.5" customHeight="1">
      <c r="A17" s="247" t="s">
        <v>307</v>
      </c>
      <c r="B17" s="40"/>
      <c r="C17" s="40"/>
      <c r="D17" s="40"/>
      <c r="E17" s="97"/>
      <c r="F17" s="97"/>
      <c r="G17" s="87"/>
      <c r="H17" s="87"/>
    </row>
    <row r="18" spans="1:8" ht="12.75" customHeight="1">
      <c r="A18" s="51"/>
      <c r="B18" s="40"/>
      <c r="C18" s="40"/>
      <c r="D18" s="40"/>
      <c r="E18" s="97"/>
      <c r="F18" s="97"/>
      <c r="G18" s="87"/>
      <c r="H18" s="87"/>
    </row>
    <row r="19" spans="1:8" ht="18" customHeight="1">
      <c r="A19" s="108" t="s">
        <v>304</v>
      </c>
      <c r="B19" s="40"/>
      <c r="C19" s="40"/>
      <c r="D19" s="40"/>
      <c r="E19" s="97"/>
      <c r="F19" s="97"/>
      <c r="G19" s="87"/>
      <c r="H19" s="87"/>
    </row>
    <row r="20" spans="1:8" ht="21.95" customHeight="1" thickBot="1">
      <c r="A20" s="33"/>
      <c r="C20" s="280" t="s">
        <v>295</v>
      </c>
      <c r="D20" s="280" t="s">
        <v>298</v>
      </c>
      <c r="E20" s="101" t="s">
        <v>55</v>
      </c>
      <c r="F20" s="101"/>
      <c r="G20" s="40"/>
      <c r="H20" s="101"/>
    </row>
    <row r="21" spans="1:8" ht="21.95" customHeight="1">
      <c r="A21" s="527" t="s">
        <v>279</v>
      </c>
      <c r="B21" s="175" t="s">
        <v>280</v>
      </c>
      <c r="C21" s="123" t="e">
        <f>INDICES_CALC!$B$12</f>
        <v>#DIV/0!</v>
      </c>
      <c r="D21" s="123" t="e">
        <f>INDICES_CALC!$B$16</f>
        <v>#DIV/0!</v>
      </c>
      <c r="E21" s="123" t="e">
        <f>INDICES_CALC!$B$20</f>
        <v>#DIV/0!</v>
      </c>
      <c r="F21" s="93"/>
      <c r="G21" s="40"/>
      <c r="H21" s="40"/>
    </row>
    <row r="22" spans="1:8" ht="21.95" customHeight="1">
      <c r="A22" s="527"/>
      <c r="B22" s="176" t="s">
        <v>281</v>
      </c>
      <c r="C22" s="123" t="e">
        <f>INDICES_CALC!$D$12</f>
        <v>#DIV/0!</v>
      </c>
      <c r="D22" s="123" t="e">
        <f>INDICES_CALC!$D$16</f>
        <v>#DIV/0!</v>
      </c>
      <c r="E22" s="123" t="e">
        <f>INDICES_CALC!$D$20</f>
        <v>#DIV/0!</v>
      </c>
      <c r="F22" s="93"/>
      <c r="G22" s="40"/>
      <c r="H22" s="40"/>
    </row>
    <row r="23" spans="1:8" ht="21.95" customHeight="1" thickBot="1">
      <c r="A23" s="527"/>
      <c r="B23" s="279" t="s">
        <v>305</v>
      </c>
      <c r="C23" s="123" t="e">
        <f>INDICES_CALC!$F$12</f>
        <v>#DIV/0!</v>
      </c>
      <c r="D23" s="123" t="e">
        <f>INDICES_CALC!$F$16</f>
        <v>#DIV/0!</v>
      </c>
      <c r="E23" s="123" t="e">
        <f>INDICES_CALC!$F$20</f>
        <v>#DIV/0!</v>
      </c>
      <c r="F23" s="93"/>
      <c r="G23" s="40"/>
      <c r="H23" s="40"/>
    </row>
    <row r="24" spans="1:8" ht="21.95" customHeight="1" thickBot="1">
      <c r="A24" s="32"/>
      <c r="B24" s="32"/>
      <c r="C24" s="62"/>
      <c r="D24" s="62"/>
      <c r="E24" s="62"/>
      <c r="F24" s="102"/>
      <c r="G24" s="40"/>
      <c r="H24" s="40"/>
    </row>
    <row r="25" spans="1:8" ht="21.95" customHeight="1">
      <c r="A25" s="527" t="s">
        <v>282</v>
      </c>
      <c r="B25" s="133" t="s">
        <v>135</v>
      </c>
      <c r="C25" s="125" t="e">
        <f>INDICES_CALC!$C$58</f>
        <v>#DIV/0!</v>
      </c>
      <c r="D25" s="125" t="e">
        <f>INDICES_CALC!$C$61</f>
        <v>#DIV/0!</v>
      </c>
      <c r="E25" s="126" t="e">
        <f>INDICES_CALC!$C$65</f>
        <v>#DIV/0!</v>
      </c>
      <c r="F25" s="98"/>
      <c r="G25" s="40"/>
      <c r="H25" s="40"/>
    </row>
    <row r="26" spans="1:8" ht="21.95" customHeight="1">
      <c r="A26" s="527"/>
      <c r="B26" s="135" t="s">
        <v>283</v>
      </c>
      <c r="C26" s="124" t="e">
        <f>INDICES_CALC!$C$36</f>
        <v>#DIV/0!</v>
      </c>
      <c r="D26" s="124" t="e">
        <f>INDICES_CALC!$C$42</f>
        <v>#DIV/0!</v>
      </c>
      <c r="E26" s="127"/>
      <c r="F26" s="34"/>
      <c r="G26" s="40"/>
      <c r="H26" s="40"/>
    </row>
    <row r="27" spans="1:8" ht="21.95" customHeight="1" thickBot="1">
      <c r="A27" s="527"/>
      <c r="B27" s="136" t="s">
        <v>284</v>
      </c>
      <c r="C27" s="128" t="e">
        <f>INDICES_CALC!$C$47</f>
        <v>#DIV/0!</v>
      </c>
      <c r="D27" s="128" t="e">
        <f>INDICES_CALC!$C$53</f>
        <v>#DIV/0!</v>
      </c>
      <c r="E27" s="129"/>
      <c r="F27" s="34"/>
      <c r="G27" s="40"/>
      <c r="H27" s="40"/>
    </row>
    <row r="28" spans="1:8" ht="21.95" customHeight="1">
      <c r="A28" s="527"/>
      <c r="B28" s="133" t="s">
        <v>159</v>
      </c>
      <c r="C28" s="130" t="e">
        <f>INDICES_CALC!$G$69</f>
        <v>#N/A</v>
      </c>
      <c r="D28" s="130" t="e">
        <f>INDICES_CALC!$G$72</f>
        <v>#N/A</v>
      </c>
      <c r="E28" s="126" t="e">
        <f>INDICES_CALC!$G$76</f>
        <v>#N/A</v>
      </c>
      <c r="F28" s="99"/>
      <c r="G28" s="40"/>
      <c r="H28" s="40"/>
    </row>
    <row r="29" spans="1:8" ht="21.95" customHeight="1">
      <c r="A29" s="527"/>
      <c r="B29" s="135" t="s">
        <v>160</v>
      </c>
      <c r="C29" s="124" t="e">
        <f>INDICES_CALC!$G$36</f>
        <v>#N/A</v>
      </c>
      <c r="D29" s="124" t="e">
        <f>INDICES_CALC!$G$42</f>
        <v>#N/A</v>
      </c>
      <c r="E29" s="127"/>
      <c r="F29" s="34"/>
      <c r="G29" s="40"/>
      <c r="H29" s="40"/>
    </row>
    <row r="30" spans="1:8" ht="21.95" customHeight="1">
      <c r="A30" s="527"/>
      <c r="B30" s="135" t="s">
        <v>170</v>
      </c>
      <c r="C30" s="124" t="e">
        <f>INDICES_CALC!$G$47</f>
        <v>#N/A</v>
      </c>
      <c r="D30" s="124" t="e">
        <f>INDICES_CALC!$G$53</f>
        <v>#N/A</v>
      </c>
      <c r="E30" s="127"/>
      <c r="F30" s="34"/>
      <c r="G30" s="40"/>
      <c r="H30" s="40"/>
    </row>
    <row r="31" spans="1:8" ht="21.95" customHeight="1" thickBot="1">
      <c r="A31" s="527"/>
      <c r="B31" s="136" t="s">
        <v>285</v>
      </c>
      <c r="C31" s="128" t="e">
        <f>INDICES_CALC!$G$58</f>
        <v>#DIV/0!</v>
      </c>
      <c r="D31" s="128" t="e">
        <f>INDICES_CALC!$G$64</f>
        <v>#DIV/0!</v>
      </c>
      <c r="E31" s="129"/>
      <c r="F31" s="34"/>
      <c r="G31" s="40"/>
      <c r="H31" s="40"/>
    </row>
    <row r="32" spans="1:8" ht="21.95" customHeight="1" thickBot="1">
      <c r="A32" s="527"/>
      <c r="B32" s="134" t="s">
        <v>286</v>
      </c>
      <c r="C32" s="131" t="e">
        <f>INDICES_CALC!$K$36</f>
        <v>#DIV/0!</v>
      </c>
      <c r="D32" s="131" t="e">
        <f>INDICES_CALC!$K$42</f>
        <v>#DIV/0!</v>
      </c>
      <c r="E32" s="132" t="e">
        <f>INDICES_CALC!$K$46</f>
        <v>#DIV/0!</v>
      </c>
      <c r="F32" s="100"/>
      <c r="G32" s="40"/>
      <c r="H32" s="40"/>
    </row>
    <row r="33" spans="1:8">
      <c r="A33" s="40"/>
      <c r="B33" s="40"/>
      <c r="C33" s="40"/>
      <c r="D33" s="40"/>
      <c r="E33" s="40"/>
      <c r="F33" s="40"/>
      <c r="G33" s="40"/>
      <c r="H33" s="40"/>
    </row>
    <row r="34" spans="1:8">
      <c r="A34" s="40"/>
      <c r="B34" s="40"/>
      <c r="C34" s="40"/>
      <c r="D34" s="40"/>
      <c r="E34" s="40"/>
      <c r="F34" s="40"/>
      <c r="G34" s="40"/>
      <c r="H34" s="40"/>
    </row>
    <row r="35" spans="1:8">
      <c r="A35" s="40"/>
      <c r="B35" s="40"/>
      <c r="C35" s="40"/>
      <c r="D35" s="40"/>
      <c r="E35" s="40"/>
      <c r="F35" s="40"/>
      <c r="G35" s="40"/>
      <c r="H35" s="40"/>
    </row>
    <row r="36" spans="1:8">
      <c r="A36" s="40"/>
      <c r="B36" s="40"/>
      <c r="C36" s="40"/>
      <c r="D36" s="40"/>
      <c r="E36" s="40"/>
      <c r="F36" s="40"/>
      <c r="G36" s="40"/>
      <c r="H36" s="40"/>
    </row>
    <row r="37" spans="1:8">
      <c r="A37" s="40"/>
      <c r="B37" s="40"/>
      <c r="C37" s="40"/>
      <c r="D37" s="40"/>
      <c r="E37" s="40"/>
      <c r="F37" s="40"/>
      <c r="G37" s="40"/>
      <c r="H37" s="40"/>
    </row>
    <row r="38" spans="1:8">
      <c r="A38" s="40"/>
      <c r="B38" s="40"/>
      <c r="C38" s="40"/>
      <c r="D38" s="40"/>
      <c r="E38" s="40"/>
      <c r="F38" s="40"/>
      <c r="G38" s="40"/>
      <c r="H38" s="40"/>
    </row>
    <row r="39" spans="1:8">
      <c r="A39" s="40"/>
      <c r="B39" s="40"/>
      <c r="C39" s="40"/>
      <c r="D39" s="40"/>
      <c r="E39" s="40"/>
      <c r="F39" s="40"/>
      <c r="G39" s="40"/>
      <c r="H39" s="40"/>
    </row>
    <row r="40" spans="1:8">
      <c r="A40" s="40"/>
      <c r="B40" s="40"/>
      <c r="C40" s="40"/>
      <c r="D40" s="40"/>
      <c r="E40" s="40"/>
      <c r="F40" s="40"/>
      <c r="G40" s="40"/>
      <c r="H40" s="40"/>
    </row>
    <row r="41" spans="1:8">
      <c r="A41" s="40"/>
      <c r="B41" s="40"/>
      <c r="C41" s="40"/>
      <c r="D41" s="40"/>
      <c r="E41" s="40"/>
      <c r="F41" s="40"/>
      <c r="G41" s="40"/>
      <c r="H41" s="40"/>
    </row>
    <row r="42" spans="1:8">
      <c r="A42" s="40"/>
      <c r="B42" s="40"/>
      <c r="C42" s="40"/>
      <c r="D42" s="40"/>
      <c r="E42" s="40"/>
      <c r="F42" s="40"/>
      <c r="G42" s="40"/>
      <c r="H42" s="40"/>
    </row>
    <row r="43" spans="1:8">
      <c r="A43" s="40"/>
      <c r="B43" s="40"/>
      <c r="C43" s="40"/>
      <c r="D43" s="40"/>
      <c r="E43" s="40"/>
      <c r="F43" s="40"/>
      <c r="G43" s="40"/>
      <c r="H43" s="40"/>
    </row>
    <row r="44" spans="1:8">
      <c r="A44" s="40"/>
      <c r="B44" s="40"/>
      <c r="C44" s="40"/>
      <c r="D44" s="40"/>
      <c r="E44" s="40"/>
      <c r="F44" s="40"/>
      <c r="G44" s="40"/>
      <c r="H44" s="40"/>
    </row>
    <row r="45" spans="1:8">
      <c r="A45" s="40"/>
      <c r="B45" s="40"/>
      <c r="C45" s="40"/>
      <c r="D45" s="40"/>
      <c r="E45" s="40"/>
      <c r="F45" s="40"/>
      <c r="G45" s="40"/>
      <c r="H45" s="40"/>
    </row>
    <row r="46" spans="1:8">
      <c r="A46" s="40"/>
      <c r="B46" s="40"/>
      <c r="C46" s="40"/>
      <c r="D46" s="40"/>
      <c r="E46" s="40"/>
      <c r="F46" s="40"/>
      <c r="G46" s="40"/>
      <c r="H46" s="40"/>
    </row>
    <row r="47" spans="1:8">
      <c r="A47" s="40"/>
      <c r="B47" s="40"/>
      <c r="C47" s="40"/>
      <c r="D47" s="40"/>
      <c r="E47" s="40"/>
      <c r="F47" s="40"/>
      <c r="G47" s="40"/>
      <c r="H47" s="40"/>
    </row>
    <row r="48" spans="1:8">
      <c r="A48" s="40"/>
      <c r="B48" s="40"/>
      <c r="C48" s="40"/>
      <c r="D48" s="40"/>
      <c r="E48" s="40"/>
      <c r="F48" s="40"/>
      <c r="G48" s="40"/>
      <c r="H48" s="40"/>
    </row>
    <row r="49" spans="1:8">
      <c r="A49" s="40"/>
      <c r="B49" s="40"/>
      <c r="C49" s="40"/>
      <c r="D49" s="40"/>
      <c r="E49" s="40"/>
      <c r="F49" s="40"/>
      <c r="G49" s="40"/>
      <c r="H49" s="40"/>
    </row>
    <row r="50" spans="1:8">
      <c r="A50" s="40"/>
      <c r="B50" s="40"/>
      <c r="C50" s="40"/>
      <c r="D50" s="40"/>
      <c r="E50" s="40"/>
      <c r="F50" s="40"/>
      <c r="G50" s="40"/>
      <c r="H50" s="40"/>
    </row>
    <row r="51" spans="1:8">
      <c r="A51" s="40"/>
      <c r="B51" s="40"/>
      <c r="C51" s="40"/>
      <c r="D51" s="40"/>
      <c r="E51" s="40"/>
      <c r="F51" s="40"/>
      <c r="G51" s="40"/>
      <c r="H51" s="40"/>
    </row>
    <row r="52" spans="1:8">
      <c r="A52" s="40"/>
      <c r="B52" s="40"/>
      <c r="C52" s="40"/>
      <c r="D52" s="40"/>
      <c r="E52" s="40"/>
      <c r="F52" s="40"/>
      <c r="G52" s="40"/>
      <c r="H52" s="40"/>
    </row>
    <row r="53" spans="1:8">
      <c r="A53" s="40"/>
      <c r="B53" s="40"/>
      <c r="C53" s="40"/>
      <c r="D53" s="40"/>
      <c r="E53" s="40"/>
      <c r="F53" s="40"/>
      <c r="G53" s="40"/>
      <c r="H53" s="40"/>
    </row>
    <row r="54" spans="1:8">
      <c r="A54" s="40"/>
      <c r="B54" s="40"/>
      <c r="C54" s="40"/>
      <c r="D54" s="40"/>
      <c r="E54" s="40"/>
      <c r="F54" s="40"/>
      <c r="G54" s="40"/>
      <c r="H54" s="40"/>
    </row>
    <row r="55" spans="1:8">
      <c r="A55" s="40"/>
      <c r="B55" s="40"/>
      <c r="C55" s="40"/>
      <c r="D55" s="40"/>
      <c r="E55" s="40"/>
      <c r="F55" s="40"/>
      <c r="G55" s="40"/>
      <c r="H55" s="40"/>
    </row>
    <row r="56" spans="1:8">
      <c r="A56" s="40"/>
      <c r="B56" s="40"/>
      <c r="C56" s="40"/>
      <c r="D56" s="40"/>
      <c r="E56" s="40"/>
      <c r="F56" s="40"/>
      <c r="G56" s="40"/>
      <c r="H56" s="40"/>
    </row>
    <row r="57" spans="1:8">
      <c r="A57" s="40"/>
      <c r="B57" s="40"/>
      <c r="C57" s="40"/>
      <c r="D57" s="40"/>
      <c r="E57" s="40"/>
      <c r="F57" s="40"/>
      <c r="G57" s="40"/>
      <c r="H57" s="40"/>
    </row>
    <row r="58" spans="1:8">
      <c r="A58" s="40"/>
      <c r="B58" s="40"/>
      <c r="C58" s="40"/>
      <c r="D58" s="40"/>
      <c r="E58" s="40"/>
      <c r="F58" s="40"/>
      <c r="G58" s="40"/>
      <c r="H58" s="40"/>
    </row>
    <row r="59" spans="1:8">
      <c r="A59" s="40"/>
      <c r="B59" s="40"/>
      <c r="C59" s="40"/>
      <c r="D59" s="40"/>
      <c r="E59" s="40"/>
      <c r="F59" s="40"/>
      <c r="G59" s="40"/>
      <c r="H59" s="40"/>
    </row>
    <row r="60" spans="1:8">
      <c r="A60" s="40"/>
      <c r="B60" s="40"/>
      <c r="C60" s="40"/>
      <c r="D60" s="40"/>
      <c r="E60" s="40"/>
      <c r="F60" s="40"/>
      <c r="G60" s="40"/>
      <c r="H60" s="40"/>
    </row>
    <row r="61" spans="1:8">
      <c r="A61" s="40"/>
      <c r="B61" s="40"/>
      <c r="C61" s="40"/>
      <c r="D61" s="40"/>
      <c r="E61" s="40"/>
      <c r="F61" s="40"/>
      <c r="G61" s="40"/>
      <c r="H61" s="40"/>
    </row>
    <row r="62" spans="1:8">
      <c r="A62" s="40"/>
      <c r="B62" s="40"/>
      <c r="C62" s="40"/>
      <c r="D62" s="40"/>
      <c r="E62" s="40"/>
      <c r="F62" s="40"/>
      <c r="G62" s="40"/>
      <c r="H62" s="40"/>
    </row>
    <row r="63" spans="1:8">
      <c r="A63" s="40"/>
      <c r="B63" s="40"/>
      <c r="C63" s="40"/>
      <c r="D63" s="40"/>
      <c r="E63" s="40"/>
      <c r="F63" s="40"/>
      <c r="G63" s="40"/>
      <c r="H63" s="40"/>
    </row>
    <row r="64" spans="1:8">
      <c r="A64" s="40"/>
      <c r="B64" s="40"/>
      <c r="C64" s="40"/>
      <c r="D64" s="40"/>
      <c r="E64" s="40"/>
      <c r="F64" s="40"/>
      <c r="G64" s="40"/>
      <c r="H64" s="40"/>
    </row>
    <row r="65" spans="1:8">
      <c r="A65" s="40"/>
      <c r="B65" s="40"/>
      <c r="C65" s="40"/>
      <c r="D65" s="40"/>
      <c r="E65" s="40"/>
      <c r="F65" s="40"/>
      <c r="G65" s="40"/>
      <c r="H65" s="40"/>
    </row>
    <row r="66" spans="1:8">
      <c r="A66" s="40"/>
      <c r="B66" s="40"/>
      <c r="C66" s="40"/>
      <c r="D66" s="40"/>
      <c r="E66" s="40"/>
      <c r="F66" s="40"/>
      <c r="G66" s="40"/>
      <c r="H66" s="40"/>
    </row>
    <row r="67" spans="1:8">
      <c r="A67" s="40"/>
      <c r="B67" s="40"/>
      <c r="C67" s="40"/>
      <c r="D67" s="40"/>
      <c r="E67" s="40"/>
      <c r="F67" s="40"/>
      <c r="G67" s="40"/>
      <c r="H67" s="40"/>
    </row>
    <row r="68" spans="1:8">
      <c r="A68" s="40"/>
      <c r="B68" s="40"/>
      <c r="C68" s="40"/>
      <c r="D68" s="40"/>
      <c r="E68" s="40"/>
      <c r="F68" s="40"/>
      <c r="G68" s="40"/>
      <c r="H68" s="40"/>
    </row>
    <row r="69" spans="1:8">
      <c r="A69" s="40"/>
      <c r="B69" s="40"/>
      <c r="C69" s="40"/>
      <c r="D69" s="40"/>
      <c r="E69" s="40"/>
      <c r="F69" s="40"/>
      <c r="G69" s="40"/>
      <c r="H69" s="40"/>
    </row>
    <row r="70" spans="1:8">
      <c r="A70" s="40"/>
      <c r="B70" s="40"/>
      <c r="C70" s="40"/>
      <c r="D70" s="40"/>
      <c r="E70" s="40"/>
      <c r="F70" s="40"/>
      <c r="G70" s="40"/>
      <c r="H70" s="40"/>
    </row>
    <row r="71" spans="1:8">
      <c r="A71" s="40"/>
      <c r="B71" s="40"/>
      <c r="C71" s="40"/>
      <c r="D71" s="40"/>
      <c r="E71" s="40"/>
      <c r="F71" s="40"/>
      <c r="G71" s="40"/>
      <c r="H71" s="40"/>
    </row>
    <row r="72" spans="1:8">
      <c r="A72" s="40"/>
      <c r="B72" s="40"/>
      <c r="C72" s="40"/>
      <c r="D72" s="40"/>
      <c r="E72" s="40"/>
      <c r="F72" s="40"/>
      <c r="G72" s="40"/>
      <c r="H72" s="40"/>
    </row>
    <row r="73" spans="1:8">
      <c r="A73" s="40"/>
      <c r="B73" s="40"/>
      <c r="C73" s="40"/>
      <c r="D73" s="40"/>
      <c r="E73" s="40"/>
      <c r="F73" s="40"/>
      <c r="G73" s="40"/>
      <c r="H73" s="40"/>
    </row>
    <row r="74" spans="1:8">
      <c r="A74" s="40"/>
      <c r="B74" s="40"/>
      <c r="C74" s="40"/>
      <c r="D74" s="40"/>
      <c r="E74" s="40"/>
      <c r="F74" s="40"/>
      <c r="G74" s="40"/>
      <c r="H74" s="40"/>
    </row>
    <row r="75" spans="1:8">
      <c r="A75" s="40"/>
      <c r="B75" s="40"/>
      <c r="C75" s="40"/>
      <c r="D75" s="40"/>
      <c r="E75" s="40"/>
      <c r="F75" s="40"/>
      <c r="G75" s="40"/>
      <c r="H75" s="40"/>
    </row>
    <row r="76" spans="1:8">
      <c r="A76" s="40"/>
      <c r="B76" s="40"/>
      <c r="C76" s="40"/>
      <c r="D76" s="40"/>
      <c r="E76" s="40"/>
      <c r="F76" s="40"/>
      <c r="G76" s="40"/>
      <c r="H76" s="40"/>
    </row>
    <row r="77" spans="1:8">
      <c r="A77" s="40"/>
      <c r="B77" s="40"/>
      <c r="C77" s="40"/>
      <c r="D77" s="40"/>
      <c r="E77" s="40"/>
      <c r="F77" s="40"/>
      <c r="G77" s="40"/>
      <c r="H77" s="40"/>
    </row>
    <row r="78" spans="1:8">
      <c r="A78" s="40"/>
      <c r="B78" s="40"/>
      <c r="C78" s="40"/>
      <c r="D78" s="40"/>
      <c r="E78" s="40"/>
      <c r="F78" s="40"/>
      <c r="G78" s="40"/>
      <c r="H78" s="40"/>
    </row>
    <row r="79" spans="1:8">
      <c r="A79" s="40"/>
      <c r="B79" s="40"/>
      <c r="C79" s="40"/>
      <c r="D79" s="40"/>
      <c r="E79" s="40"/>
      <c r="F79" s="40"/>
      <c r="G79" s="40"/>
      <c r="H79" s="40"/>
    </row>
    <row r="80" spans="1:8">
      <c r="A80" s="40"/>
      <c r="B80" s="40"/>
      <c r="C80" s="40"/>
      <c r="D80" s="40"/>
      <c r="E80" s="40"/>
      <c r="F80" s="40"/>
      <c r="G80" s="40"/>
      <c r="H80" s="40"/>
    </row>
    <row r="81" spans="1:8">
      <c r="A81" s="40"/>
      <c r="B81" s="40"/>
      <c r="C81" s="40"/>
      <c r="D81" s="40"/>
      <c r="E81" s="40"/>
      <c r="F81" s="40"/>
      <c r="G81" s="40"/>
      <c r="H81" s="40"/>
    </row>
    <row r="82" spans="1:8">
      <c r="A82" s="40"/>
      <c r="B82" s="40"/>
      <c r="C82" s="40"/>
      <c r="D82" s="40"/>
      <c r="E82" s="40"/>
      <c r="F82" s="40"/>
      <c r="G82" s="40"/>
      <c r="H82" s="40"/>
    </row>
    <row r="83" spans="1:8">
      <c r="A83" s="40"/>
      <c r="B83" s="40"/>
      <c r="C83" s="40"/>
      <c r="D83" s="40"/>
      <c r="E83" s="40"/>
      <c r="F83" s="40"/>
      <c r="G83" s="40"/>
      <c r="H83" s="40"/>
    </row>
    <row r="84" spans="1:8">
      <c r="A84" s="40"/>
      <c r="B84" s="40"/>
      <c r="C84" s="40"/>
      <c r="D84" s="40"/>
      <c r="E84" s="40"/>
      <c r="F84" s="40"/>
      <c r="G84" s="40"/>
      <c r="H84" s="40"/>
    </row>
    <row r="85" spans="1:8">
      <c r="A85" s="40"/>
      <c r="B85" s="40"/>
      <c r="C85" s="40"/>
      <c r="D85" s="40"/>
      <c r="E85" s="40"/>
      <c r="F85" s="40"/>
      <c r="G85" s="40"/>
      <c r="H85" s="40"/>
    </row>
    <row r="86" spans="1:8">
      <c r="A86" s="40"/>
      <c r="B86" s="40"/>
      <c r="C86" s="40"/>
      <c r="D86" s="40"/>
      <c r="E86" s="40"/>
      <c r="F86" s="40"/>
      <c r="G86" s="40"/>
      <c r="H86" s="40"/>
    </row>
    <row r="87" spans="1:8">
      <c r="A87" s="40"/>
      <c r="B87" s="40"/>
      <c r="C87" s="40"/>
      <c r="D87" s="40"/>
      <c r="E87" s="40"/>
      <c r="F87" s="40"/>
      <c r="G87" s="40"/>
      <c r="H87" s="40"/>
    </row>
    <row r="88" spans="1:8">
      <c r="A88" s="40"/>
      <c r="B88" s="40"/>
      <c r="C88" s="40"/>
      <c r="D88" s="40"/>
      <c r="E88" s="40"/>
      <c r="F88" s="40"/>
      <c r="G88" s="40"/>
      <c r="H88" s="40"/>
    </row>
    <row r="89" spans="1:8">
      <c r="A89" s="40"/>
      <c r="B89" s="40"/>
      <c r="C89" s="40"/>
      <c r="D89" s="40"/>
      <c r="E89" s="40"/>
      <c r="F89" s="40"/>
      <c r="G89" s="40"/>
      <c r="H89" s="40"/>
    </row>
    <row r="90" spans="1:8">
      <c r="A90" s="40"/>
      <c r="B90" s="40"/>
      <c r="C90" s="40"/>
      <c r="D90" s="40"/>
      <c r="E90" s="40"/>
      <c r="F90" s="40"/>
      <c r="G90" s="40"/>
      <c r="H90" s="40"/>
    </row>
    <row r="91" spans="1:8">
      <c r="A91" s="40"/>
      <c r="B91" s="40"/>
      <c r="C91" s="40"/>
      <c r="D91" s="40"/>
      <c r="E91" s="40"/>
      <c r="F91" s="40"/>
      <c r="G91" s="40"/>
      <c r="H91" s="40"/>
    </row>
    <row r="92" spans="1:8">
      <c r="A92" s="40"/>
      <c r="B92" s="40"/>
      <c r="C92" s="40"/>
      <c r="D92" s="40"/>
      <c r="E92" s="40"/>
      <c r="F92" s="40"/>
      <c r="G92" s="40"/>
      <c r="H92" s="40"/>
    </row>
    <row r="93" spans="1:8">
      <c r="A93" s="40"/>
      <c r="B93" s="40"/>
      <c r="C93" s="40"/>
      <c r="D93" s="40"/>
      <c r="E93" s="40"/>
      <c r="F93" s="40"/>
      <c r="G93" s="40"/>
      <c r="H93" s="40"/>
    </row>
    <row r="94" spans="1:8">
      <c r="A94" s="40"/>
      <c r="B94" s="40"/>
      <c r="C94" s="40"/>
      <c r="D94" s="40"/>
      <c r="E94" s="40"/>
      <c r="F94" s="40"/>
      <c r="G94" s="40"/>
      <c r="H94" s="40"/>
    </row>
    <row r="95" spans="1:8">
      <c r="A95" s="40"/>
      <c r="B95" s="40"/>
      <c r="C95" s="40"/>
      <c r="D95" s="40"/>
      <c r="E95" s="40"/>
      <c r="F95" s="40"/>
      <c r="G95" s="40"/>
      <c r="H95" s="40"/>
    </row>
    <row r="96" spans="1:8">
      <c r="A96" s="40"/>
      <c r="B96" s="40"/>
      <c r="C96" s="40"/>
      <c r="D96" s="40"/>
      <c r="E96" s="40"/>
      <c r="F96" s="40"/>
      <c r="G96" s="40"/>
      <c r="H96" s="40"/>
    </row>
    <row r="97" spans="1:8">
      <c r="A97" s="40"/>
      <c r="B97" s="40"/>
      <c r="C97" s="40"/>
      <c r="D97" s="40"/>
      <c r="E97" s="40"/>
      <c r="F97" s="40"/>
      <c r="G97" s="40"/>
      <c r="H97" s="40"/>
    </row>
    <row r="98" spans="1:8">
      <c r="A98" s="40"/>
      <c r="B98" s="40"/>
      <c r="C98" s="40"/>
      <c r="D98" s="40"/>
      <c r="E98" s="40"/>
      <c r="F98" s="40"/>
      <c r="G98" s="40"/>
      <c r="H98" s="40"/>
    </row>
    <row r="99" spans="1:8">
      <c r="A99" s="40"/>
      <c r="B99" s="40"/>
      <c r="C99" s="40"/>
      <c r="D99" s="40"/>
      <c r="E99" s="40"/>
      <c r="F99" s="40"/>
      <c r="G99" s="40"/>
      <c r="H99" s="40"/>
    </row>
    <row r="100" spans="1:8">
      <c r="A100" s="40"/>
      <c r="B100" s="40"/>
      <c r="C100" s="40"/>
      <c r="D100" s="40"/>
      <c r="E100" s="40"/>
      <c r="F100" s="40"/>
      <c r="G100" s="40"/>
      <c r="H100" s="40"/>
    </row>
    <row r="101" spans="1:8">
      <c r="A101" s="40"/>
      <c r="B101" s="40"/>
      <c r="C101" s="40"/>
      <c r="D101" s="40"/>
      <c r="E101" s="40"/>
      <c r="F101" s="40"/>
      <c r="G101" s="40"/>
      <c r="H101" s="40"/>
    </row>
    <row r="102" spans="1:8">
      <c r="A102" s="40"/>
      <c r="B102" s="40"/>
      <c r="C102" s="40"/>
      <c r="D102" s="40"/>
      <c r="E102" s="40"/>
      <c r="F102" s="40"/>
      <c r="G102" s="40"/>
      <c r="H102" s="40"/>
    </row>
    <row r="103" spans="1:8">
      <c r="A103" s="40"/>
      <c r="B103" s="40"/>
      <c r="C103" s="40"/>
      <c r="D103" s="40"/>
      <c r="E103" s="40"/>
      <c r="F103" s="40"/>
      <c r="G103" s="40"/>
      <c r="H103" s="40"/>
    </row>
    <row r="104" spans="1:8">
      <c r="A104" s="40"/>
      <c r="B104" s="40"/>
      <c r="C104" s="40"/>
      <c r="D104" s="40"/>
      <c r="E104" s="40"/>
      <c r="F104" s="40"/>
      <c r="G104" s="40"/>
      <c r="H104" s="40"/>
    </row>
    <row r="105" spans="1:8">
      <c r="A105" s="40"/>
      <c r="B105" s="40"/>
      <c r="C105" s="40"/>
      <c r="D105" s="40"/>
      <c r="E105" s="40"/>
      <c r="F105" s="40"/>
      <c r="G105" s="40"/>
      <c r="H105" s="40"/>
    </row>
    <row r="106" spans="1:8">
      <c r="A106" s="40"/>
      <c r="B106" s="40"/>
      <c r="C106" s="40"/>
      <c r="D106" s="40"/>
      <c r="E106" s="40"/>
      <c r="F106" s="40"/>
      <c r="G106" s="40"/>
      <c r="H106" s="40"/>
    </row>
    <row r="107" spans="1:8">
      <c r="A107" s="40"/>
      <c r="B107" s="40"/>
      <c r="C107" s="40"/>
      <c r="D107" s="40"/>
      <c r="E107" s="40"/>
      <c r="F107" s="40"/>
      <c r="G107" s="40"/>
      <c r="H107" s="40"/>
    </row>
    <row r="108" spans="1:8">
      <c r="A108" s="40"/>
      <c r="B108" s="40"/>
      <c r="C108" s="40"/>
      <c r="D108" s="40"/>
      <c r="E108" s="40"/>
      <c r="F108" s="40"/>
      <c r="G108" s="40"/>
      <c r="H108" s="40"/>
    </row>
    <row r="109" spans="1:8">
      <c r="A109" s="40"/>
      <c r="B109" s="40"/>
      <c r="C109" s="40"/>
      <c r="D109" s="40"/>
      <c r="E109" s="40"/>
      <c r="F109" s="40"/>
      <c r="G109" s="40"/>
      <c r="H109" s="40"/>
    </row>
    <row r="110" spans="1:8">
      <c r="A110" s="40"/>
      <c r="B110" s="40"/>
      <c r="C110" s="40"/>
      <c r="D110" s="40"/>
      <c r="E110" s="40"/>
      <c r="F110" s="40"/>
      <c r="G110" s="40"/>
      <c r="H110" s="40"/>
    </row>
    <row r="111" spans="1:8">
      <c r="A111" s="40"/>
      <c r="B111" s="40"/>
      <c r="C111" s="40"/>
      <c r="D111" s="40"/>
      <c r="E111" s="40"/>
      <c r="F111" s="40"/>
      <c r="G111" s="40"/>
      <c r="H111" s="40"/>
    </row>
    <row r="112" spans="1:8">
      <c r="A112" s="40"/>
      <c r="B112" s="40"/>
      <c r="C112" s="40"/>
      <c r="D112" s="40"/>
      <c r="E112" s="40"/>
      <c r="F112" s="40"/>
      <c r="G112" s="40"/>
      <c r="H112" s="40"/>
    </row>
    <row r="113" spans="1:8">
      <c r="A113" s="40"/>
      <c r="B113" s="40"/>
      <c r="C113" s="40"/>
      <c r="D113" s="40"/>
      <c r="E113" s="40"/>
      <c r="F113" s="40"/>
      <c r="G113" s="40"/>
      <c r="H113" s="40"/>
    </row>
    <row r="114" spans="1:8">
      <c r="A114" s="40"/>
      <c r="B114" s="40"/>
      <c r="C114" s="40"/>
      <c r="D114" s="40"/>
      <c r="E114" s="40"/>
      <c r="F114" s="40"/>
      <c r="G114" s="40"/>
      <c r="H114" s="40"/>
    </row>
    <row r="115" spans="1:8">
      <c r="A115" s="40"/>
      <c r="B115" s="40"/>
      <c r="C115" s="40"/>
      <c r="D115" s="40"/>
      <c r="E115" s="40"/>
      <c r="F115" s="40"/>
      <c r="G115" s="40"/>
      <c r="H115" s="40"/>
    </row>
    <row r="116" spans="1:8">
      <c r="A116" s="40"/>
      <c r="B116" s="40"/>
      <c r="C116" s="40"/>
      <c r="D116" s="40"/>
      <c r="E116" s="40"/>
      <c r="F116" s="40"/>
      <c r="G116" s="40"/>
      <c r="H116" s="40"/>
    </row>
    <row r="117" spans="1:8">
      <c r="A117" s="40"/>
      <c r="B117" s="40"/>
      <c r="C117" s="40"/>
      <c r="D117" s="40"/>
      <c r="E117" s="40"/>
      <c r="F117" s="40"/>
      <c r="G117" s="40"/>
      <c r="H117" s="40"/>
    </row>
    <row r="118" spans="1:8">
      <c r="A118" s="40"/>
      <c r="B118" s="40"/>
      <c r="C118" s="40"/>
      <c r="D118" s="40"/>
      <c r="E118" s="40"/>
      <c r="F118" s="40"/>
      <c r="G118" s="40"/>
      <c r="H118" s="40"/>
    </row>
    <row r="119" spans="1:8">
      <c r="A119" s="40"/>
      <c r="B119" s="40"/>
      <c r="C119" s="40"/>
      <c r="D119" s="40"/>
      <c r="E119" s="40"/>
      <c r="F119" s="40"/>
      <c r="G119" s="40"/>
      <c r="H119" s="40"/>
    </row>
    <row r="120" spans="1:8">
      <c r="A120" s="40"/>
      <c r="B120" s="40"/>
      <c r="C120" s="40"/>
      <c r="D120" s="40"/>
      <c r="E120" s="40"/>
      <c r="F120" s="40"/>
      <c r="G120" s="40"/>
      <c r="H120" s="40"/>
    </row>
    <row r="121" spans="1:8">
      <c r="A121" s="40"/>
      <c r="B121" s="40"/>
      <c r="C121" s="40"/>
      <c r="D121" s="40"/>
      <c r="E121" s="40"/>
      <c r="F121" s="40"/>
      <c r="G121" s="40"/>
      <c r="H121" s="40"/>
    </row>
    <row r="122" spans="1:8">
      <c r="A122" s="40"/>
      <c r="B122" s="40"/>
      <c r="C122" s="40"/>
      <c r="D122" s="40"/>
      <c r="E122" s="40"/>
      <c r="F122" s="40"/>
      <c r="G122" s="40"/>
      <c r="H122" s="40"/>
    </row>
    <row r="123" spans="1:8">
      <c r="A123" s="40"/>
      <c r="B123" s="40"/>
      <c r="C123" s="40"/>
      <c r="D123" s="40"/>
      <c r="E123" s="40"/>
      <c r="F123" s="40"/>
      <c r="G123" s="40"/>
      <c r="H123" s="40"/>
    </row>
    <row r="124" spans="1:8">
      <c r="A124" s="40"/>
      <c r="B124" s="40"/>
      <c r="C124" s="40"/>
      <c r="D124" s="40"/>
      <c r="E124" s="40"/>
      <c r="F124" s="40"/>
      <c r="G124" s="40"/>
      <c r="H124" s="40"/>
    </row>
    <row r="125" spans="1:8">
      <c r="A125" s="40"/>
      <c r="B125" s="40"/>
      <c r="C125" s="40"/>
      <c r="D125" s="40"/>
      <c r="E125" s="40"/>
      <c r="F125" s="40"/>
      <c r="G125" s="40"/>
      <c r="H125" s="40"/>
    </row>
    <row r="126" spans="1:8">
      <c r="A126" s="40"/>
      <c r="B126" s="40"/>
      <c r="C126" s="40"/>
      <c r="D126" s="40"/>
      <c r="E126" s="40"/>
      <c r="F126" s="40"/>
      <c r="G126" s="40"/>
      <c r="H126" s="40"/>
    </row>
    <row r="127" spans="1:8">
      <c r="A127" s="40"/>
      <c r="B127" s="40"/>
      <c r="C127" s="40"/>
      <c r="D127" s="40"/>
      <c r="E127" s="40"/>
      <c r="F127" s="40"/>
      <c r="G127" s="40"/>
      <c r="H127" s="40"/>
    </row>
    <row r="128" spans="1:8">
      <c r="A128" s="40"/>
      <c r="B128" s="40"/>
      <c r="C128" s="40"/>
      <c r="D128" s="40"/>
      <c r="E128" s="40"/>
      <c r="F128" s="40"/>
      <c r="G128" s="40"/>
      <c r="H128" s="40"/>
    </row>
    <row r="129" spans="1:8">
      <c r="A129" s="40"/>
      <c r="B129" s="40"/>
      <c r="C129" s="40"/>
      <c r="D129" s="40"/>
      <c r="E129" s="40"/>
      <c r="F129" s="40"/>
      <c r="G129" s="40"/>
      <c r="H129" s="40"/>
    </row>
    <row r="130" spans="1:8">
      <c r="A130" s="40"/>
      <c r="B130" s="40"/>
      <c r="C130" s="40"/>
      <c r="D130" s="40"/>
      <c r="E130" s="40"/>
      <c r="F130" s="40"/>
      <c r="G130" s="40"/>
      <c r="H130" s="40"/>
    </row>
    <row r="131" spans="1:8">
      <c r="A131" s="40"/>
      <c r="B131" s="40"/>
      <c r="C131" s="40"/>
      <c r="D131" s="40"/>
      <c r="E131" s="40"/>
      <c r="F131" s="40"/>
      <c r="G131" s="40"/>
      <c r="H131" s="40"/>
    </row>
    <row r="132" spans="1:8">
      <c r="A132" s="40"/>
      <c r="B132" s="40"/>
      <c r="C132" s="40"/>
      <c r="D132" s="40"/>
      <c r="E132" s="40"/>
      <c r="F132" s="40"/>
      <c r="G132" s="40"/>
      <c r="H132" s="40"/>
    </row>
    <row r="133" spans="1:8">
      <c r="A133" s="40"/>
      <c r="B133" s="40"/>
      <c r="C133" s="40"/>
      <c r="D133" s="40"/>
      <c r="E133" s="40"/>
      <c r="F133" s="40"/>
      <c r="G133" s="40"/>
      <c r="H133" s="40"/>
    </row>
    <row r="134" spans="1:8">
      <c r="A134" s="40"/>
      <c r="B134" s="40"/>
      <c r="C134" s="40"/>
      <c r="D134" s="40"/>
      <c r="E134" s="40"/>
      <c r="F134" s="40"/>
      <c r="G134" s="40"/>
      <c r="H134" s="40"/>
    </row>
    <row r="135" spans="1:8">
      <c r="A135" s="40"/>
      <c r="B135" s="40"/>
      <c r="C135" s="40"/>
      <c r="D135" s="40"/>
      <c r="E135" s="40"/>
      <c r="F135" s="40"/>
      <c r="G135" s="40"/>
      <c r="H135" s="40"/>
    </row>
    <row r="136" spans="1:8">
      <c r="A136" s="40"/>
      <c r="B136" s="40"/>
      <c r="C136" s="40"/>
      <c r="D136" s="40"/>
      <c r="E136" s="40"/>
      <c r="F136" s="40"/>
      <c r="G136" s="40"/>
      <c r="H136" s="40"/>
    </row>
    <row r="137" spans="1:8">
      <c r="A137" s="40"/>
      <c r="B137" s="40"/>
      <c r="C137" s="40"/>
      <c r="D137" s="40"/>
      <c r="E137" s="40"/>
      <c r="F137" s="40"/>
      <c r="G137" s="40"/>
      <c r="H137" s="40"/>
    </row>
    <row r="138" spans="1:8">
      <c r="A138" s="40"/>
      <c r="B138" s="40"/>
      <c r="C138" s="40"/>
      <c r="D138" s="40"/>
      <c r="E138" s="40"/>
      <c r="F138" s="40"/>
      <c r="G138" s="40"/>
      <c r="H138" s="40"/>
    </row>
    <row r="139" spans="1:8">
      <c r="A139" s="40"/>
      <c r="B139" s="40"/>
      <c r="C139" s="40"/>
      <c r="D139" s="40"/>
      <c r="E139" s="40"/>
      <c r="F139" s="40"/>
      <c r="G139" s="40"/>
      <c r="H139" s="40"/>
    </row>
    <row r="140" spans="1:8">
      <c r="A140" s="40"/>
      <c r="B140" s="40"/>
      <c r="C140" s="40"/>
      <c r="D140" s="40"/>
      <c r="E140" s="40"/>
      <c r="F140" s="40"/>
      <c r="G140" s="40"/>
      <c r="H140" s="40"/>
    </row>
    <row r="141" spans="1:8">
      <c r="A141" s="40"/>
      <c r="B141" s="40"/>
      <c r="C141" s="40"/>
      <c r="D141" s="40"/>
      <c r="E141" s="40"/>
      <c r="F141" s="40"/>
      <c r="G141" s="40"/>
      <c r="H141" s="40"/>
    </row>
    <row r="142" spans="1:8">
      <c r="A142" s="40"/>
      <c r="B142" s="40"/>
      <c r="C142" s="40"/>
      <c r="D142" s="40"/>
      <c r="E142" s="40"/>
      <c r="F142" s="40"/>
      <c r="G142" s="40"/>
      <c r="H142" s="40"/>
    </row>
    <row r="143" spans="1:8">
      <c r="A143" s="40"/>
      <c r="B143" s="40"/>
      <c r="C143" s="40"/>
      <c r="D143" s="40"/>
      <c r="E143" s="40"/>
      <c r="F143" s="40"/>
      <c r="G143" s="40"/>
      <c r="H143" s="40"/>
    </row>
    <row r="144" spans="1:8">
      <c r="A144" s="40"/>
      <c r="B144" s="40"/>
      <c r="C144" s="40"/>
      <c r="D144" s="40"/>
      <c r="E144" s="40"/>
      <c r="F144" s="40"/>
      <c r="G144" s="40"/>
      <c r="H144" s="40"/>
    </row>
    <row r="145" spans="1:8">
      <c r="A145" s="40"/>
      <c r="B145" s="40"/>
      <c r="C145" s="40"/>
      <c r="D145" s="40"/>
      <c r="E145" s="40"/>
      <c r="F145" s="40"/>
      <c r="G145" s="40"/>
      <c r="H145" s="40"/>
    </row>
    <row r="146" spans="1:8">
      <c r="A146" s="40"/>
      <c r="B146" s="40"/>
      <c r="C146" s="40"/>
      <c r="D146" s="40"/>
      <c r="E146" s="40"/>
      <c r="F146" s="40"/>
      <c r="G146" s="40"/>
      <c r="H146" s="40"/>
    </row>
    <row r="147" spans="1:8">
      <c r="A147" s="40"/>
      <c r="B147" s="40"/>
      <c r="C147" s="40"/>
      <c r="D147" s="40"/>
      <c r="E147" s="40"/>
      <c r="F147" s="40"/>
      <c r="G147" s="40"/>
      <c r="H147" s="40"/>
    </row>
    <row r="148" spans="1:8">
      <c r="A148" s="40"/>
      <c r="B148" s="40"/>
      <c r="C148" s="40"/>
      <c r="D148" s="40"/>
      <c r="E148" s="40"/>
      <c r="F148" s="40"/>
      <c r="G148" s="40"/>
      <c r="H148" s="40"/>
    </row>
    <row r="149" spans="1:8">
      <c r="A149" s="40"/>
      <c r="B149" s="40"/>
      <c r="C149" s="40"/>
      <c r="D149" s="40"/>
      <c r="E149" s="40"/>
      <c r="F149" s="40"/>
      <c r="G149" s="40"/>
      <c r="H149" s="40"/>
    </row>
    <row r="150" spans="1:8">
      <c r="A150" s="40"/>
      <c r="B150" s="40"/>
      <c r="C150" s="40"/>
      <c r="D150" s="40"/>
      <c r="E150" s="40"/>
      <c r="F150" s="40"/>
      <c r="G150" s="40"/>
      <c r="H150" s="40"/>
    </row>
    <row r="151" spans="1:8">
      <c r="A151" s="40"/>
      <c r="B151" s="40"/>
      <c r="C151" s="40"/>
      <c r="D151" s="40"/>
      <c r="E151" s="40"/>
      <c r="F151" s="40"/>
      <c r="G151" s="40"/>
      <c r="H151" s="40"/>
    </row>
    <row r="152" spans="1:8">
      <c r="A152" s="40"/>
      <c r="B152" s="40"/>
      <c r="C152" s="40"/>
      <c r="D152" s="40"/>
      <c r="E152" s="40"/>
      <c r="F152" s="40"/>
      <c r="G152" s="40"/>
      <c r="H152" s="40"/>
    </row>
    <row r="153" spans="1:8">
      <c r="A153" s="40"/>
      <c r="B153" s="40"/>
      <c r="C153" s="40"/>
      <c r="D153" s="40"/>
      <c r="E153" s="40"/>
      <c r="F153" s="40"/>
      <c r="G153" s="40"/>
      <c r="H153" s="40"/>
    </row>
    <row r="154" spans="1:8">
      <c r="A154" s="40"/>
      <c r="B154" s="40"/>
      <c r="C154" s="40"/>
      <c r="D154" s="40"/>
      <c r="E154" s="40"/>
      <c r="F154" s="40"/>
      <c r="G154" s="40"/>
      <c r="H154" s="40"/>
    </row>
    <row r="155" spans="1:8">
      <c r="A155" s="40"/>
      <c r="B155" s="40"/>
      <c r="C155" s="40"/>
      <c r="D155" s="40"/>
      <c r="E155" s="40"/>
      <c r="F155" s="40"/>
      <c r="G155" s="40"/>
      <c r="H155" s="40"/>
    </row>
    <row r="156" spans="1:8">
      <c r="A156" s="40"/>
      <c r="B156" s="40"/>
      <c r="C156" s="40"/>
      <c r="D156" s="40"/>
      <c r="E156" s="40"/>
      <c r="F156" s="40"/>
      <c r="G156" s="40"/>
      <c r="H156" s="40"/>
    </row>
    <row r="157" spans="1:8">
      <c r="A157" s="40"/>
      <c r="B157" s="40"/>
      <c r="C157" s="40"/>
      <c r="D157" s="40"/>
      <c r="E157" s="40"/>
      <c r="F157" s="40"/>
      <c r="G157" s="40"/>
      <c r="H157" s="40"/>
    </row>
    <row r="158" spans="1:8">
      <c r="A158" s="40"/>
      <c r="B158" s="40"/>
      <c r="C158" s="40"/>
      <c r="D158" s="40"/>
      <c r="E158" s="40"/>
      <c r="F158" s="40"/>
      <c r="G158" s="40"/>
      <c r="H158" s="40"/>
    </row>
    <row r="159" spans="1:8">
      <c r="A159" s="40"/>
      <c r="B159" s="40"/>
      <c r="C159" s="40"/>
      <c r="D159" s="40"/>
      <c r="E159" s="40"/>
      <c r="F159" s="40"/>
      <c r="G159" s="40"/>
      <c r="H159" s="40"/>
    </row>
    <row r="160" spans="1:8">
      <c r="A160" s="40"/>
      <c r="B160" s="40"/>
      <c r="C160" s="40"/>
      <c r="D160" s="40"/>
      <c r="E160" s="40"/>
      <c r="F160" s="40"/>
      <c r="G160" s="40"/>
      <c r="H160" s="40"/>
    </row>
    <row r="161" spans="1:8">
      <c r="A161" s="40"/>
      <c r="B161" s="40"/>
      <c r="C161" s="40"/>
      <c r="D161" s="40"/>
      <c r="E161" s="40"/>
      <c r="F161" s="40"/>
      <c r="G161" s="40"/>
      <c r="H161" s="40"/>
    </row>
    <row r="162" spans="1:8">
      <c r="A162" s="40"/>
      <c r="B162" s="40"/>
      <c r="C162" s="40"/>
      <c r="D162" s="40"/>
      <c r="E162" s="40"/>
      <c r="F162" s="40"/>
      <c r="G162" s="40"/>
      <c r="H162" s="40"/>
    </row>
    <row r="163" spans="1:8">
      <c r="A163" s="40"/>
      <c r="B163" s="40"/>
      <c r="C163" s="40"/>
      <c r="D163" s="40"/>
      <c r="E163" s="40"/>
      <c r="F163" s="40"/>
      <c r="G163" s="40"/>
      <c r="H163" s="40"/>
    </row>
    <row r="164" spans="1:8">
      <c r="A164" s="40"/>
      <c r="B164" s="40"/>
      <c r="C164" s="40"/>
      <c r="D164" s="40"/>
      <c r="E164" s="40"/>
      <c r="F164" s="40"/>
      <c r="G164" s="40"/>
      <c r="H164" s="40"/>
    </row>
    <row r="165" spans="1:8">
      <c r="A165" s="40"/>
      <c r="B165" s="40"/>
      <c r="C165" s="40"/>
      <c r="D165" s="40"/>
      <c r="E165" s="40"/>
      <c r="F165" s="40"/>
      <c r="G165" s="40"/>
      <c r="H165" s="40"/>
    </row>
    <row r="166" spans="1:8">
      <c r="A166" s="40"/>
      <c r="B166" s="40"/>
      <c r="C166" s="40"/>
      <c r="D166" s="40"/>
      <c r="E166" s="40"/>
      <c r="F166" s="40"/>
      <c r="G166" s="40"/>
      <c r="H166" s="40"/>
    </row>
    <row r="167" spans="1:8">
      <c r="A167" s="40"/>
      <c r="B167" s="40"/>
      <c r="C167" s="40"/>
      <c r="D167" s="40"/>
      <c r="E167" s="40"/>
      <c r="F167" s="40"/>
      <c r="G167" s="40"/>
      <c r="H167" s="40"/>
    </row>
    <row r="168" spans="1:8">
      <c r="A168" s="40"/>
      <c r="B168" s="40"/>
      <c r="C168" s="40"/>
      <c r="D168" s="40"/>
      <c r="E168" s="40"/>
      <c r="F168" s="40"/>
      <c r="G168" s="40"/>
      <c r="H168" s="40"/>
    </row>
    <row r="169" spans="1:8">
      <c r="A169" s="40"/>
      <c r="B169" s="40"/>
      <c r="C169" s="40"/>
      <c r="D169" s="40"/>
      <c r="E169" s="40"/>
      <c r="F169" s="40"/>
      <c r="G169" s="40"/>
      <c r="H169" s="40"/>
    </row>
    <row r="170" spans="1:8">
      <c r="A170" s="40"/>
      <c r="B170" s="40"/>
      <c r="C170" s="40"/>
      <c r="D170" s="40"/>
      <c r="E170" s="40"/>
      <c r="F170" s="40"/>
      <c r="G170" s="40"/>
      <c r="H170" s="40"/>
    </row>
    <row r="171" spans="1:8">
      <c r="A171" s="40"/>
      <c r="B171" s="40"/>
      <c r="C171" s="40"/>
      <c r="D171" s="40"/>
      <c r="E171" s="40"/>
      <c r="F171" s="40"/>
      <c r="G171" s="40"/>
      <c r="H171" s="40"/>
    </row>
  </sheetData>
  <sheetProtection password="8B4C" sheet="1" objects="1" scenarios="1"/>
  <mergeCells count="27">
    <mergeCell ref="A21:A23"/>
    <mergeCell ref="A25:A32"/>
    <mergeCell ref="A8:B8"/>
    <mergeCell ref="A9:B9"/>
    <mergeCell ref="A11:B11"/>
    <mergeCell ref="A12:B12"/>
    <mergeCell ref="A10:F10"/>
    <mergeCell ref="C8:D8"/>
    <mergeCell ref="C9:D9"/>
    <mergeCell ref="E8:F8"/>
    <mergeCell ref="E9:F9"/>
    <mergeCell ref="C11:D11"/>
    <mergeCell ref="E11:F11"/>
    <mergeCell ref="E12:F12"/>
    <mergeCell ref="C14:D14"/>
    <mergeCell ref="E14:F14"/>
    <mergeCell ref="C15:D15"/>
    <mergeCell ref="E15:F15"/>
    <mergeCell ref="A13:F13"/>
    <mergeCell ref="C12:D12"/>
    <mergeCell ref="A15:B15"/>
    <mergeCell ref="A14:B14"/>
    <mergeCell ref="A1:F1"/>
    <mergeCell ref="A2:F2"/>
    <mergeCell ref="A3:F3"/>
    <mergeCell ref="A5:F5"/>
    <mergeCell ref="A7:F7"/>
  </mergeCells>
  <conditionalFormatting sqref="A15:F15">
    <cfRule type="cellIs" dxfId="16" priority="21" operator="equal">
      <formula>$L$5</formula>
    </cfRule>
    <cfRule type="cellIs" dxfId="15" priority="22" operator="equal">
      <formula>$L$6</formula>
    </cfRule>
    <cfRule type="cellIs" dxfId="14" priority="23" operator="equal">
      <formula>$L$7</formula>
    </cfRule>
  </conditionalFormatting>
  <conditionalFormatting sqref="A15 C15 E15">
    <cfRule type="cellIs" dxfId="13" priority="13" operator="equal">
      <formula>$L$3</formula>
    </cfRule>
    <cfRule type="cellIs" dxfId="12" priority="14" operator="equal">
      <formula>$L$4</formula>
    </cfRule>
    <cfRule type="cellIs" dxfId="11" priority="15" operator="equal">
      <formula>$L$5</formula>
    </cfRule>
    <cfRule type="cellIs" dxfId="10" priority="16" operator="equal">
      <formula>$L$6</formula>
    </cfRule>
    <cfRule type="cellIs" dxfId="9" priority="17" operator="equal">
      <formula>$L$7</formula>
    </cfRule>
  </conditionalFormatting>
  <conditionalFormatting sqref="A1:XFD1048576">
    <cfRule type="containsErrors" dxfId="8" priority="9">
      <formula>ISERROR(A1)</formula>
    </cfRule>
  </conditionalFormatting>
  <conditionalFormatting sqref="A8:F8">
    <cfRule type="containsErrors" dxfId="7" priority="8">
      <formula>ISERROR(A8)</formula>
    </cfRule>
  </conditionalFormatting>
  <conditionalFormatting sqref="A11:F11">
    <cfRule type="containsErrors" dxfId="6" priority="7">
      <formula>ISERROR(A11)</formula>
    </cfRule>
  </conditionalFormatting>
  <conditionalFormatting sqref="A7:F7">
    <cfRule type="containsErrors" dxfId="5" priority="6">
      <formula>ISERROR(A7)</formula>
    </cfRule>
  </conditionalFormatting>
  <conditionalFormatting sqref="A10:F10">
    <cfRule type="containsErrors" dxfId="4" priority="5">
      <formula>ISERROR(A10)</formula>
    </cfRule>
  </conditionalFormatting>
  <conditionalFormatting sqref="A13:F13">
    <cfRule type="containsErrors" dxfId="3" priority="4">
      <formula>ISERROR(A13)</formula>
    </cfRule>
  </conditionalFormatting>
  <conditionalFormatting sqref="B23">
    <cfRule type="containsErrors" dxfId="2" priority="3">
      <formula>ISERROR(B23)</formula>
    </cfRule>
  </conditionalFormatting>
  <conditionalFormatting sqref="C20:D20">
    <cfRule type="containsErrors" dxfId="1" priority="2">
      <formula>ISERROR(C20)</formula>
    </cfRule>
  </conditionalFormatting>
  <conditionalFormatting sqref="A16:A17">
    <cfRule type="containsErrors" dxfId="0" priority="1">
      <formula>ISERROR(A16)</formula>
    </cfRule>
  </conditionalFormatting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SETTING</vt:lpstr>
      <vt:lpstr>GENERALITY</vt:lpstr>
      <vt:lpstr>FUNCTIONALITY</vt:lpstr>
      <vt:lpstr>ARTIFICIALITY</vt:lpstr>
      <vt:lpstr>CHANNEL ADJUSTMENTS</vt:lpstr>
      <vt:lpstr>INDICES_CALC</vt:lpstr>
      <vt:lpstr>SYNTHESIS</vt:lpstr>
      <vt:lpstr>ARTIFICIALITY!Area_stampa</vt:lpstr>
      <vt:lpstr>'CHANNEL ADJUSTMENTS'!Area_stampa</vt:lpstr>
      <vt:lpstr>FUNCTIONALITY!Area_stampa</vt:lpstr>
      <vt:lpstr>GENERALITY!Area_stampa</vt:lpstr>
      <vt:lpstr>SETTING!Area_stampa</vt:lpstr>
      <vt:lpstr>SYNTHESIS!Area_stampa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Idrologia</dc:creator>
  <dc:description>da scheda pc</dc:description>
  <cp:lastModifiedBy>ISPRA (IT)</cp:lastModifiedBy>
  <cp:lastPrinted>2010-12-27T10:22:35Z</cp:lastPrinted>
  <dcterms:created xsi:type="dcterms:W3CDTF">2009-04-19T19:40:32Z</dcterms:created>
  <dcterms:modified xsi:type="dcterms:W3CDTF">2012-11-16T10:53:35Z</dcterms:modified>
</cp:coreProperties>
</file>